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T:\ИПР\Проект ИПР 2022-2028 (2023)\2. Паспорта\УЭС\J_TP2100.PS.0053\"/>
    </mc:Choice>
  </mc:AlternateContent>
  <xr:revisionPtr revIDLastSave="0" documentId="13_ncr:1_{78809EE5-A67A-4115-A57D-121241DE47AF}" xr6:coauthVersionLast="36" xr6:coauthVersionMax="36" xr10:uidLastSave="{00000000-0000-0000-0000-000000000000}"/>
  <bookViews>
    <workbookView xWindow="360" yWindow="15" windowWidth="20955" windowHeight="9720" tabRatio="77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V29" i="10" l="1"/>
  <c r="V27" i="10"/>
  <c r="R27" i="10"/>
  <c r="AC27" i="10" s="1"/>
  <c r="V84" i="10"/>
  <c r="V71" i="10"/>
  <c r="V58" i="10"/>
  <c r="AC25" i="10"/>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D30" i="10"/>
  <c r="F30" i="10" s="1"/>
  <c r="F24" i="10"/>
  <c r="E24" i="10"/>
  <c r="R29" i="10" l="1"/>
  <c r="AC29" i="10" s="1"/>
  <c r="D62" i="10"/>
  <c r="V62" i="10" s="1"/>
  <c r="AC62" i="10" s="1"/>
  <c r="E30" i="10"/>
  <c r="B26" i="12"/>
  <c r="B25" i="12"/>
  <c r="C49" i="1" l="1"/>
  <c r="C48" i="1"/>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<sst xmlns="http://schemas.openxmlformats.org/spreadsheetml/2006/main" count="1112" uniqueCount="637">
  <si>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</si>
  <si>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</si>
  <si>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</si>
  <si>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</si>
  <si>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</si>
  <si>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</si>
  <si>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</si>
  <si>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</si>
  <si>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</si>
  <si>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</si>
  <si>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</si>
  <si>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</si>
  <si>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</si>
  <si>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</si>
  <si>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</si>
  <si>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</si>
  <si>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</si>
  <si>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</si>
  <si>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</si>
  <si>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</si>
  <si>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</si>
  <si>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</si>
  <si>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</si>
  <si>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</si>
  <si>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</si>
  <si>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</si>
  <si>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</si>
  <si>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</si>
  <si>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</si>
  <si>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</si>
  <si>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</si>
  <si>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</si>
  <si>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</si>
  <si>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</si>
  <si>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</si>
  <si>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</si>
  <si>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</si>
  <si>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</si>
  <si>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</si>
  <si>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</si>
  <si>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</si>
  <si>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</si>
  <si>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</si>
  <si>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</si>
  <si>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</si>
  <si>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</si>
  <si>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</si>
  <si>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</si>
  <si>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</si>
  <si>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</si>
  <si>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</si>
  <si>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</si>
  <si>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</si>
  <si>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</si>
  <si>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</si>
  <si>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</si>
  <si>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</si>
  <si>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</si>
  <si>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</si>
  <si>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</si>
  <si>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</si>
  <si>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</si>
  <si>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</si>
  <si>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</si>
  <si>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</si>
  <si>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</si>
  <si>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</si>
  <si>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</si>
  <si>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</si>
  <si>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</si>
  <si>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</si>
  <si>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</si>
  <si>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</si>
  <si>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</si>
  <si>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</si>
  <si>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</si>
  <si>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</si>
  <si>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</si>
  <si>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</si>
  <si>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</si>
  <si>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</si>
  <si>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</si>
  <si>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</si>
  <si>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</si>
  <si>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</si>
  <si>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</si>
  <si>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</si>
  <si>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</si>
  <si>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</si>
  <si>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</si>
  <si>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</si>
  <si>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</si>
  <si>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</si>
  <si>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</si>
  <si>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</si>
  <si>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</si>
  <si>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</si>
  <si>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</si>
  <si>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</si>
  <si>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</si>
  <si>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</si>
  <si>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</si>
  <si>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</si>
  <si>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</si>
  <si>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</si>
  <si>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</si>
  <si>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</si>
  <si>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</si>
  <si>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</si>
  <si>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</si>
  <si>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</si>
  <si>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</si>
  <si>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</si>
  <si>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</si>
  <si>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</si>
  <si>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</si>
  <si>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</si>
  <si>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</si>
  <si>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</si>
  <si>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</si>
  <si>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</si>
  <si>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</si>
  <si>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</si>
  <si>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</si>
  <si>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</si>
  <si>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</si>
  <si>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</si>
  <si>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</si>
  <si>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</si>
  <si>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</si>
  <si>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</si>
  <si>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</si>
  <si>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</si>
  <si>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</si>
  <si>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</si>
  <si>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</si>
  <si>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</si>
  <si>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</si>
  <si>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</si>
  <si>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</si>
  <si>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</si>
  <si>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</si>
  <si>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</si>
  <si>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</si>
  <si>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</si>
  <si>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</si>
  <si>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</si>
  <si>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</si>
  <si>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</si>
  <si>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</si>
  <si>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</si>
  <si>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</si>
  <si>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</si>
  <si>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</si>
  <si>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</si>
  <si>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</si>
  <si>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</si>
  <si>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</si>
  <si>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</si>
  <si>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</si>
  <si>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</si>
  <si>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</si>
  <si>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</si>
  <si>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</si>
  <si>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</si>
  <si>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</si>
  <si>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</si>
  <si>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</si>
  <si>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</si>
  <si>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</si>
  <si>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</si>
  <si>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</si>
  <si>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</si>
  <si>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</si>
  <si>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</si>
  <si>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</si>
  <si>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</si>
  <si>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</si>
  <si>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</si>
  <si>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</si>
  <si>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</si>
  <si>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</si>
  <si>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</si>
  <si>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</si>
  <si>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</si>
  <si>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</si>
  <si>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</si>
  <si>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</si>
  <si>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</si>
  <si>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</si>
  <si>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</si>
  <si>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</si>
  <si>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</si>
  <si>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</si>
  <si>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</si>
  <si>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</si>
  <si>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</si>
  <si>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</si>
  <si>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</si>
  <si>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</si>
  <si>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</si>
  <si>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</si>
  <si>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</si>
  <si>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</si>
  <si>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</si>
  <si>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</si>
  <si>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</si>
  <si>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</si>
  <si>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</si>
  <si>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</si>
  <si>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</si>
  <si>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</si>
  <si>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</si>
  <si>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</si>
  <si>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</si>
  <si>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</si>
  <si>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</si>
  <si>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</si>
  <si>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</si>
  <si>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</si>
  <si>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</si>
  <si>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</si>
  <si>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</si>
  <si>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</si>
  <si>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</si>
  <si>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</si>
  <si>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</si>
  <si>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</si>
  <si>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</si>
  <si>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</si>
  <si>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</si>
  <si>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</si>
  <si>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</si>
  <si>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</si>
  <si>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</si>
  <si>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</si>
  <si>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</si>
  <si>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</si>
  <si>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</si>
  <si>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</si>
  <si>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</si>
  <si>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</si>
  <si>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</si>
  <si>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</si>
  <si>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</si>
  <si>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</si>
  <si>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</si>
  <si>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</si>
  <si>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</si>
  <si>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</si>
  <si>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</si>
  <si>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</si>
  <si>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</si>
  <si>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</si>
  <si>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</si>
  <si>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</si>
  <si>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</si>
  <si>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</si>
  <si>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</si>
  <si>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</si>
  <si>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</si>
  <si>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</si>
  <si>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</si>
  <si>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</si>
  <si>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</si>
  <si>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</si>
  <si>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</si>
  <si>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</si>
  <si>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</si>
  <si>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</si>
  <si>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</si>
  <si>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</si>
  <si>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</si>
  <si>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</si>
  <si>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</si>
  <si>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</si>
  <si>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</si>
  <si>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</si>
  <si>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</si>
  <si>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</si>
  <si>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</si>
  <si>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</si>
  <si>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</si>
  <si>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</si>
  <si>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</si>
  <si>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</si>
  <si>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</si>
  <si>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</si>
  <si>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</si>
  <si>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</si>
  <si>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</si>
  <si>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</si>
  <si>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</si>
  <si>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</si>
  <si>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</si>
  <si>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</si>
  <si>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</si>
  <si>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</si>
  <si>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</si>
  <si>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</si>
  <si>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</si>
  <si>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</si>
  <si>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</si>
  <si>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</si>
  <si>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</si>
  <si>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</si>
  <si>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</si>
  <si>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</si>
  <si>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</si>
  <si>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</si>
  <si>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</si>
  <si>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</si>
  <si>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</si>
  <si>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</si>
  <si>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</si>
  <si>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</si>
  <si>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</si>
  <si>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</si>
  <si>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</si>
  <si>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</si>
  <si>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</si>
  <si>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</si>
  <si>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</si>
  <si>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</si>
  <si>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</si>
  <si>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</si>
  <si>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</si>
  <si>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</si>
  <si>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</si>
  <si>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</si>
  <si>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</si>
  <si>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</si>
  <si>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</si>
  <si>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</si>
  <si>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</si>
  <si>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</si>
  <si>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</si>
  <si>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</si>
  <si>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</si>
  <si>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</si>
  <si>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</si>
  <si>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</si>
  <si>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</si>
  <si>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</si>
  <si>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</si>
  <si>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</si>
  <si>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</si>
  <si>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</si>
  <si>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</si>
  <si>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</si>
  <si>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</si>
  <si>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</si>
  <si>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</si>
  <si>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</si>
  <si>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</si>
  <si>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</si>
  <si>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</si>
  <si>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</si>
  <si>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</si>
  <si>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</si>
  <si>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</si>
  <si>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</si>
  <si>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</si>
  <si>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</si>
  <si>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</si>
  <si>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</si>
  <si>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</si>
  <si>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</si>
  <si>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</si>
  <si>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</si>
  <si>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</si>
  <si>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</si>
  <si>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</si>
  <si>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</si>
  <si>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</si>
  <si>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</si>
  <si>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</si>
  <si>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</si>
  <si>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</si>
  <si>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</si>
  <si>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</si>
  <si>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</si>
  <si>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</si>
  <si>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</si>
  <si>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</si>
  <si>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</si>
  <si>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</si>
  <si>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</si>
  <si>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</si>
  <si>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</si>
  <si>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</si>
  <si>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</si>
  <si>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</si>
  <si>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</si>
  <si>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</si>
  <si>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</si>
  <si>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</si>
  <si>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</si>
  <si>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</si>
  <si>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</si>
  <si>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</si>
  <si>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</si>
  <si>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</si>
  <si>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</si>
  <si>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</si>
  <si>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</si>
  <si>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</si>
  <si>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</si>
  <si>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</si>
  <si>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</si>
  <si>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</si>
  <si>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</si>
  <si>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</si>
  <si>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</si>
  <si>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</si>
  <si>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</si>
  <si>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</si>
  <si>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</si>
  <si>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</si>
  <si>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</si>
  <si>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</si>
  <si>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</si>
  <si>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</si>
  <si>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</si>
  <si>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</si>
  <si>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</si>
  <si>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</si>
  <si>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</si>
  <si>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</si>
  <si>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</si>
  <si>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</si>
  <si>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</si>
  <si>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</si>
  <si>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</si>
  <si>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</si>
  <si>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</si>
  <si>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</si>
  <si>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</si>
  <si>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</si>
  <si>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</si>
  <si>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</si>
  <si>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</si>
  <si>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</si>
  <si>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</si>
  <si>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</si>
  <si>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</si>
  <si>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</si>
  <si>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</si>
  <si>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</si>
  <si>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</si>
  <si>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</si>
  <si>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</si>
  <si>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</si>
  <si>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</si>
  <si>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</si>
  <si>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</si>
  <si>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</si>
  <si>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</si>
  <si>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</si>
  <si>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</si>
  <si>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</si>
  <si>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</si>
  <si>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</si>
  <si>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</si>
  <si>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</si>
  <si>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</si>
  <si>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</si>
  <si>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</si>
  <si>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</si>
  <si>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</si>
  <si>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</si>
  <si>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</si>
  <si>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</si>
  <si>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</si>
  <si>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</si>
  <si>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</si>
  <si>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</si>
  <si>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</si>
  <si>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</si>
  <si>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</si>
  <si>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</si>
  <si>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</si>
  <si>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</si>
  <si>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</si>
  <si>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</si>
  <si>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</si>
  <si>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</si>
  <si>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</si>
  <si>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</si>
  <si>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</si>
  <si>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</si>
  <si>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</si>
  <si>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</si>
  <si>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</si>
  <si>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</si>
  <si>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</si>
  <si>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</si>
  <si>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</si>
  <si>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</si>
  <si>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</si>
  <si>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</si>
  <si>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</si>
  <si>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</si>
  <si>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</si>
  <si>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</si>
  <si>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</si>
  <si>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</si>
  <si>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</si>
  <si>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</si>
  <si>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</si>
  <si>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</si>
  <si>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</si>
  <si>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</si>
  <si>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</si>
  <si>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</si>
  <si>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</si>
  <si>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</si>
  <si>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</si>
  <si>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</si>
  <si>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</si>
  <si>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</si>
  <si>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</si>
  <si>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</si>
  <si>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</si>
  <si>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</si>
  <si>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</si>
  <si>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</si>
  <si>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</si>
  <si>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</si>
  <si>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</si>
  <si>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</si>
  <si>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</si>
  <si>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</si>
  <si>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</si>
  <si>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</si>
  <si>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</si>
  <si>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</si>
  <si>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</si>
  <si>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</si>
  <si>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</si>
  <si>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</si>
  <si>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</si>
  <si>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</si>
  <si>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</si>
  <si>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</si>
  <si>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</si>
  <si>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</si>
  <si>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</si>
  <si>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</si>
  <si>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</si>
  <si>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</si>
  <si>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</si>
  <si>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</si>
  <si>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</si>
  <si>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</si>
  <si>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</si>
  <si>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</si>
  <si>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</si>
  <si>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</si>
  <si>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</si>
  <si>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</si>
  <si>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</si>
  <si>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</si>
  <si>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</si>
  <si>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</si>
  <si>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</si>
  <si>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</si>
  <si>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</si>
  <si>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</si>
  <si>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</si>
  <si>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</si>
  <si>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</si>
  <si>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</si>
  <si>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</si>
  <si>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</si>
  <si>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</si>
  <si>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</si>
  <si>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</si>
  <si>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</si>
  <si>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</si>
  <si>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</si>
  <si>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</si>
  <si>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</si>
  <si>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</si>
  <si>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</si>
  <si>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</si>
  <si>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</si>
  <si>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</si>
  <si>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</si>
  <si>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</si>
  <si>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</si>
  <si>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</si>
  <si>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</si>
  <si>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</si>
  <si>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</si>
  <si>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</si>
  <si>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</si>
  <si>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</si>
  <si>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</si>
  <si>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</si>
  <si>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</si>
  <si>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</si>
  <si>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</si>
  <si>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</si>
  <si>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</si>
  <si>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</si>
  <si>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</si>
  <si>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</si>
  <si>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</si>
  <si>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</si>
  <si>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</si>
  <si>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2023</t>
  </si>
  <si>
    <t>Год 2024</t>
  </si>
  <si>
    <t>Год 2025</t>
  </si>
  <si>
    <t>Год 2026</t>
  </si>
  <si>
    <t>Год 2027</t>
  </si>
  <si>
    <t xml:space="preserve"> по состоянию на 01.01.2022</t>
  </si>
  <si>
    <t>ввод 7 шт.</t>
  </si>
  <si>
    <t>не наступил срок реализации</t>
  </si>
  <si>
    <t>возможность реализации в установленный срок</t>
  </si>
  <si>
    <t>01.02.2026-30.04.2026</t>
  </si>
  <si>
    <t>31.09.2026</t>
  </si>
  <si>
    <t>31.09.2024</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</si>
  <si>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</si>
  <si>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</si>
  <si>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</si>
  <si>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</si>
  <si>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</si>
  <si>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</si>
  <si>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</si>
  <si>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</si>
  <si>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</si>
  <si>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выключатели: 7 шт.; финансирование: 277,17 млн. руб.</t>
  </si>
  <si>
    <t>16,3 МВт</t>
  </si>
  <si>
    <t xml:space="preserve">                                  АО "Россети Тюмень"                                                                                                                                                                               </t>
  </si>
  <si>
    <t xml:space="preserve">                                         J_TP2100.PS.0053                                                                                                                                                                        </t>
  </si>
  <si>
    <t xml:space="preserve"> Реконструкция ПС 110/35/6 кВ Ловинская (замена  Р-110 кВ - 8шт.; В-35 кВ - 7шт.; Р-35 кВ - 16шт.; ТСН - 2шт.; ТТ-110 кВ - 6шт.;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</si>
</sst>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29">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0" fontId="15" fillId="0" borderId="0" xfId="40" applyFont="1" applyFill="1"/>
    <xf numFmtId="0" fontId="35" fillId="0" borderId="0" xfId="40" applyFont="1" applyFill="1" applyAlignment="1">
      <alignment vertical="center"/>
    </xf>
    <xf numFmtId="0" fontId="28" fillId="0" borderId="10" xfId="41" applyFont="1" applyFill="1" applyBorder="1" applyAlignment="1">
      <alignment horizontal="center" vertical="center" wrapText="1"/>
    </xf>
    <xf numFmtId="0" fontId="32"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26" fillId="0" borderId="0" xfId="41" applyFont="1" applyFill="1"/>
    <xf numFmtId="0" fontId="15" fillId="0" borderId="0" xfId="4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8"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8"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4" fontId="67"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70" fontId="15" fillId="0" borderId="10" xfId="68" applyNumberFormat="1" applyFont="1" applyFill="1" applyBorder="1" applyAlignment="1">
      <alignment horizontal="right"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Fill="1" applyAlignment="1">
      <alignment horizontal="center" vertical="center"/>
    </xf>
    <xf numFmtId="0" fontId="29" fillId="0" borderId="0" xfId="71"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0" xfId="52" applyFont="1" applyAlignment="1">
      <alignment horizontal="center" vertical="center"/>
    </xf>
    <xf numFmtId="0" fontId="34" fillId="0" borderId="0" xfId="52" applyFont="1" applyAlignment="1">
      <alignment horizontal="center" vertical="center"/>
    </xf>
    <xf numFmtId="0" fontId="28" fillId="0" borderId="0" xfId="0" applyFont="1" applyAlignment="1">
      <alignment horizontal="center" vertical="center"/>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44" fillId="0" borderId="0" xfId="52" applyFont="1" applyAlignment="1">
      <alignment horizontal="center" vertical="center"/>
    </xf>
    <xf numFmtId="0" fontId="15" fillId="0" borderId="0" xfId="52" applyFont="1" applyAlignment="1">
      <alignment horizontal="center" vertical="center"/>
    </xf>
    <xf numFmtId="0" fontId="44"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1" fillId="0"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0" applyFont="1" applyFill="1" applyAlignment="1">
      <alignment horizontal="center"/>
    </xf>
    <xf numFmtId="0" fontId="28" fillId="0" borderId="0" xfId="40" applyFont="1" applyFill="1" applyAlignment="1">
      <alignment horizontal="center"/>
    </xf>
    <xf numFmtId="0" fontId="28" fillId="0" borderId="10" xfId="41" applyFont="1" applyFill="1" applyBorder="1" applyAlignment="1">
      <alignment horizontal="center" vertical="center"/>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xf numFmtId="0" fontId="43" fillId="0" borderId="0" xfId="40" applyFont="1" applyAlignment="1">
      <alignment horizontal="center"/>
    </xf>
    <xf numFmtId="49" fontId="31" fillId="0" borderId="0" xfId="71" applyNumberFormat="1" applyFont="1" applyAlignment="1">
      <alignment horizontal="center" vertical="center" wrapText="1"/>
    </xf>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49" fontId="69" fillId="0" borderId="0" xfId="71" applyNumberFormat="1" applyFont="1" applyAlignment="1">
      <alignment horizontal="center" vertical="center"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4"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00000000-0005-0000-0000-000036000000}"/>
    <cellStyle name="Обычный 8" xfId="54" xr:uid="{00000000-0005-0000-0000-000037000000}"/>
    <cellStyle name="Обычный 9" xfId="55" xr:uid="{00000000-0005-0000-0000-000038000000}"/>
    <cellStyle name="Обычный_Форматы по компаниям_last" xfId="56" xr:uid="{00000000-0005-0000-0000-000039000000}"/>
    <cellStyle name="Плохой 2" xfId="57" xr:uid="{00000000-0005-0000-0000-00003A000000}"/>
    <cellStyle name="Пояснение 2" xfId="58" xr:uid="{00000000-0005-0000-0000-00003B000000}"/>
    <cellStyle name="Примечание 2" xfId="59" xr:uid="{00000000-0005-0000-0000-00003C000000}"/>
    <cellStyle name="Процентный 2" xfId="60" xr:uid="{00000000-0005-0000-0000-00003D000000}"/>
    <cellStyle name="Процентный 3" xfId="61" xr:uid="{00000000-0005-0000-0000-00003E000000}"/>
    <cellStyle name="Связанная ячейка 2" xfId="62" xr:uid="{00000000-0005-0000-0000-00003F000000}"/>
    <cellStyle name="Стиль 1" xfId="63" xr:uid="{00000000-0005-0000-0000-000040000000}"/>
    <cellStyle name="Текст предупреждения 2" xfId="64" xr:uid="{00000000-0005-0000-0000-000041000000}"/>
    <cellStyle name="Финансовый" xfId="65" builtinId="3"/>
    <cellStyle name="Финансовый 2" xfId="66" xr:uid="{00000000-0005-0000-0000-000043000000}"/>
    <cellStyle name="Финансовый 2 2 2 2 2" xfId="67" xr:uid="{00000000-0005-0000-0000-000044000000}"/>
    <cellStyle name="Финансовый 24 3" xfId="68" xr:uid="{00000000-0005-0000-0000-000045000000}"/>
    <cellStyle name="Финансовый 3" xfId="69" xr:uid="{00000000-0005-0000-0000-000046000000}"/>
    <cellStyle name="Хороший 2" xfId="7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tabSelected="1" view="pageBreakPreview" zoomScale="77" zoomScaleNormal="85" zoomScaleSheetLayoutView="77" workbookViewId="0">
      <selection activeCell="H13" sqref="H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32" customFormat="1" ht="18.75" customHeight="1" x14ac:dyDescent="0.2">
      <c r="A1" s="231"/>
      <c r="C1" s="4" t="s">
        <v>0</v>
      </c>
    </row>
    <row r="2" spans="1:19" s="232" customFormat="1" ht="18.75" customHeight="1" x14ac:dyDescent="0.3">
      <c r="A2" s="231"/>
      <c r="C2" s="5" t="s">
        <v>1</v>
      </c>
    </row>
    <row r="3" spans="1:19" s="232" customFormat="1" ht="18.75" x14ac:dyDescent="0.3">
      <c r="A3" s="233"/>
      <c r="C3" s="5" t="s">
        <v>2</v>
      </c>
    </row>
    <row r="4" spans="1:19" s="232" customFormat="1" ht="18.75" x14ac:dyDescent="0.3">
      <c r="A4" s="233"/>
      <c r="E4" s="5"/>
    </row>
    <row r="5" spans="1:19" s="232" customFormat="1" ht="15.75" x14ac:dyDescent="0.25">
      <c r="A5" s="260" t="s">
        <v>626</v>
      </c>
      <c r="B5" s="260"/>
      <c r="C5" s="260"/>
      <c r="D5" s="234"/>
      <c r="E5" s="234"/>
      <c r="F5" s="234"/>
      <c r="G5" s="234"/>
    </row>
    <row r="6" spans="1:19" s="232" customFormat="1" ht="18.75" x14ac:dyDescent="0.3">
      <c r="A6" s="233"/>
      <c r="E6" s="5"/>
    </row>
    <row r="7" spans="1:19" s="232" customFormat="1" ht="18.75" x14ac:dyDescent="0.2">
      <c r="A7" s="261" t="s">
        <v>3</v>
      </c>
      <c r="B7" s="261"/>
      <c r="C7" s="261"/>
      <c r="D7" s="235"/>
      <c r="E7" s="235"/>
      <c r="F7" s="235"/>
      <c r="G7" s="235"/>
      <c r="H7" s="235"/>
      <c r="I7" s="235"/>
      <c r="J7" s="235"/>
      <c r="K7" s="235"/>
      <c r="L7" s="235"/>
      <c r="M7" s="235"/>
      <c r="N7" s="235"/>
      <c r="O7" s="235"/>
      <c r="P7" s="235"/>
      <c r="Q7" s="235"/>
      <c r="R7" s="235"/>
      <c r="S7" s="235"/>
    </row>
    <row r="8" spans="1:19" s="232" customFormat="1" ht="18.75" x14ac:dyDescent="0.2">
      <c r="A8" s="244"/>
      <c r="B8" s="244"/>
      <c r="C8" s="244"/>
      <c r="D8" s="236"/>
      <c r="E8" s="236"/>
      <c r="F8" s="235"/>
      <c r="G8" s="235"/>
      <c r="H8" s="235"/>
      <c r="I8" s="235"/>
      <c r="J8" s="235"/>
      <c r="K8" s="235"/>
      <c r="L8" s="235"/>
      <c r="M8" s="235"/>
      <c r="N8" s="235"/>
      <c r="O8" s="235"/>
      <c r="P8" s="235"/>
      <c r="Q8" s="235"/>
      <c r="R8" s="235"/>
      <c r="S8" s="235"/>
    </row>
    <row r="9" spans="1:19" s="232" customFormat="1" ht="18.75" x14ac:dyDescent="0.2">
      <c r="A9" s="428" t="s">
        <v>634</v>
      </c>
      <c r="B9" s="428"/>
      <c r="C9" s="428"/>
      <c r="D9" s="237"/>
      <c r="E9" s="237"/>
      <c r="F9" s="235"/>
      <c r="G9" s="235"/>
      <c r="H9" s="235"/>
      <c r="I9" s="235"/>
      <c r="J9" s="235"/>
      <c r="K9" s="235"/>
      <c r="L9" s="235"/>
      <c r="M9" s="235"/>
      <c r="N9" s="235"/>
      <c r="O9" s="235"/>
      <c r="P9" s="235"/>
      <c r="Q9" s="235"/>
      <c r="R9" s="235"/>
      <c r="S9" s="235"/>
    </row>
    <row r="10" spans="1:19" s="232" customFormat="1" ht="18.75" x14ac:dyDescent="0.2">
      <c r="A10" s="425" t="s">
        <v>4</v>
      </c>
      <c r="B10" s="425"/>
      <c r="C10" s="425"/>
      <c r="D10" s="238"/>
      <c r="E10" s="238"/>
      <c r="F10" s="235"/>
      <c r="G10" s="235"/>
      <c r="H10" s="235"/>
      <c r="I10" s="235"/>
      <c r="J10" s="235"/>
      <c r="K10" s="235"/>
      <c r="L10" s="235"/>
      <c r="M10" s="235"/>
      <c r="N10" s="235"/>
      <c r="O10" s="235"/>
      <c r="P10" s="235"/>
      <c r="Q10" s="235"/>
      <c r="R10" s="235"/>
      <c r="S10" s="235"/>
    </row>
    <row r="11" spans="1:19" s="232" customFormat="1" ht="18.75" x14ac:dyDescent="0.2">
      <c r="A11" s="426"/>
      <c r="B11" s="426"/>
      <c r="C11" s="426"/>
      <c r="D11" s="236"/>
      <c r="E11" s="236"/>
      <c r="F11" s="235"/>
      <c r="G11" s="235"/>
      <c r="H11" s="235"/>
      <c r="I11" s="235"/>
      <c r="J11" s="235"/>
      <c r="K11" s="235"/>
      <c r="L11" s="235"/>
      <c r="M11" s="235"/>
      <c r="N11" s="235"/>
      <c r="O11" s="235"/>
      <c r="P11" s="235"/>
      <c r="Q11" s="235"/>
      <c r="R11" s="235"/>
      <c r="S11" s="235"/>
    </row>
    <row r="12" spans="1:19" s="232" customFormat="1" ht="18.75" x14ac:dyDescent="0.2">
      <c r="A12" s="428" t="s">
        <v>635</v>
      </c>
      <c r="B12" s="428"/>
      <c r="C12" s="428"/>
      <c r="D12" s="237"/>
      <c r="E12" s="237"/>
      <c r="F12" s="235"/>
      <c r="G12" s="235"/>
      <c r="H12" s="235"/>
      <c r="I12" s="235"/>
      <c r="J12" s="235"/>
      <c r="K12" s="235"/>
      <c r="L12" s="235"/>
      <c r="M12" s="235"/>
      <c r="N12" s="235"/>
      <c r="O12" s="235"/>
      <c r="P12" s="235"/>
      <c r="Q12" s="235"/>
      <c r="R12" s="235"/>
      <c r="S12" s="235"/>
    </row>
    <row r="13" spans="1:19" s="232" customFormat="1" ht="18.75" x14ac:dyDescent="0.2">
      <c r="A13" s="425" t="s">
        <v>5</v>
      </c>
      <c r="B13" s="425"/>
      <c r="C13" s="425"/>
      <c r="D13" s="238"/>
      <c r="E13" s="238"/>
      <c r="F13" s="235"/>
      <c r="G13" s="235"/>
      <c r="H13" s="235"/>
      <c r="I13" s="235"/>
      <c r="J13" s="235"/>
      <c r="K13" s="235"/>
      <c r="L13" s="235"/>
      <c r="M13" s="235"/>
      <c r="N13" s="235"/>
      <c r="O13" s="235"/>
      <c r="P13" s="235"/>
      <c r="Q13" s="235"/>
      <c r="R13" s="235"/>
      <c r="S13" s="235"/>
    </row>
    <row r="14" spans="1:19" s="240" customFormat="1" ht="15.75" customHeight="1" x14ac:dyDescent="0.2">
      <c r="A14" s="427"/>
      <c r="B14" s="427"/>
      <c r="C14" s="427"/>
      <c r="D14" s="239"/>
      <c r="E14" s="239"/>
      <c r="F14" s="239"/>
      <c r="G14" s="239"/>
      <c r="H14" s="239"/>
      <c r="I14" s="239"/>
      <c r="J14" s="239"/>
      <c r="K14" s="239"/>
      <c r="L14" s="239"/>
      <c r="M14" s="239"/>
      <c r="N14" s="239"/>
      <c r="O14" s="239"/>
      <c r="P14" s="239"/>
      <c r="Q14" s="239"/>
      <c r="R14" s="239"/>
      <c r="S14" s="239"/>
    </row>
    <row r="15" spans="1:19" s="241" customFormat="1" ht="12" x14ac:dyDescent="0.2">
      <c r="A15" s="428" t="s">
        <v>636</v>
      </c>
      <c r="B15" s="428"/>
      <c r="C15" s="428"/>
      <c r="D15" s="237"/>
      <c r="E15" s="237"/>
      <c r="F15" s="237"/>
      <c r="G15" s="237"/>
      <c r="H15" s="237"/>
      <c r="I15" s="237"/>
      <c r="J15" s="237"/>
      <c r="K15" s="237"/>
      <c r="L15" s="237"/>
      <c r="M15" s="237"/>
      <c r="N15" s="237"/>
      <c r="O15" s="237"/>
      <c r="P15" s="237"/>
      <c r="Q15" s="237"/>
      <c r="R15" s="237"/>
      <c r="S15" s="237"/>
    </row>
    <row r="16" spans="1:19" s="241" customFormat="1" ht="15" customHeight="1" x14ac:dyDescent="0.2">
      <c r="A16" s="254" t="s">
        <v>6</v>
      </c>
      <c r="B16" s="254"/>
      <c r="C16" s="254"/>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55" t="s">
        <v>7</v>
      </c>
      <c r="B18" s="256"/>
      <c r="C18" s="256"/>
      <c r="D18" s="243"/>
      <c r="E18" s="243"/>
      <c r="F18" s="243"/>
      <c r="G18" s="243"/>
      <c r="H18" s="243"/>
      <c r="I18" s="243"/>
      <c r="J18" s="243"/>
      <c r="K18" s="243"/>
      <c r="L18" s="243"/>
      <c r="M18" s="243"/>
      <c r="N18" s="243"/>
      <c r="O18" s="243"/>
      <c r="P18" s="243"/>
      <c r="Q18" s="243"/>
      <c r="R18" s="243"/>
      <c r="S18" s="243"/>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5" t="s">
        <v>8</v>
      </c>
      <c r="B20" s="246" t="s">
        <v>9</v>
      </c>
      <c r="C20" s="247" t="s">
        <v>10</v>
      </c>
      <c r="D20" s="248"/>
      <c r="E20" s="248"/>
      <c r="F20" s="249"/>
      <c r="G20" s="249"/>
      <c r="H20" s="249"/>
      <c r="I20" s="249"/>
      <c r="J20" s="249"/>
      <c r="K20" s="249"/>
      <c r="L20" s="249"/>
      <c r="M20" s="249"/>
      <c r="N20" s="249"/>
      <c r="O20" s="249"/>
      <c r="P20" s="249"/>
      <c r="Q20" s="250"/>
      <c r="R20" s="250"/>
      <c r="S20" s="250"/>
    </row>
    <row r="21" spans="1:19" s="241" customFormat="1" ht="16.5" customHeight="1" x14ac:dyDescent="0.2">
      <c r="A21" s="247">
        <v>1</v>
      </c>
      <c r="B21" s="246">
        <v>2</v>
      </c>
      <c r="C21" s="247">
        <v>3</v>
      </c>
      <c r="D21" s="248"/>
      <c r="E21" s="248"/>
      <c r="F21" s="249"/>
      <c r="G21" s="249"/>
      <c r="H21" s="249"/>
      <c r="I21" s="249"/>
      <c r="J21" s="249"/>
      <c r="K21" s="249"/>
      <c r="L21" s="249"/>
      <c r="M21" s="249"/>
      <c r="N21" s="249"/>
      <c r="O21" s="249"/>
      <c r="P21" s="249"/>
      <c r="Q21" s="250"/>
      <c r="R21" s="250"/>
      <c r="S21" s="25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57"/>
      <c r="B24" s="258"/>
      <c r="C24" s="259"/>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1"/>
      <c r="B39" s="252"/>
      <c r="C39" s="253"/>
    </row>
    <row r="40" spans="1:12" ht="63" x14ac:dyDescent="0.25">
      <c r="A40" s="19" t="s">
        <v>51</v>
      </c>
      <c r="B40" s="23" t="s">
        <v>52</v>
      </c>
      <c r="C40" s="24" t="s">
        <v>632</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633</v>
      </c>
    </row>
    <row r="47" spans="1:12" ht="18.75" customHeight="1" x14ac:dyDescent="0.25">
      <c r="A47" s="251"/>
      <c r="B47" s="252"/>
      <c r="C47" s="253"/>
    </row>
    <row r="48" spans="1:12" ht="75.75" customHeight="1" x14ac:dyDescent="0.25">
      <c r="A48" s="19" t="s">
        <v>66</v>
      </c>
      <c r="B48" s="23" t="s">
        <v>67</v>
      </c>
      <c r="C48" s="25">
        <f>'6.2. Паспорт фин осв ввод'!AB24</f>
        <v>277.165932</v>
      </c>
    </row>
    <row r="49" spans="1:3" ht="71.25" customHeight="1" x14ac:dyDescent="0.25">
      <c r="A49" s="19" t="s">
        <v>68</v>
      </c>
      <c r="B49" s="23" t="s">
        <v>69</v>
      </c>
      <c r="C49" s="25">
        <f>'6.2. Паспорт фин осв ввод'!AB30</f>
        <v>230.97161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0" t="s">
        <v>3</v>
      </c>
      <c r="B6" s="270"/>
      <c r="C6" s="270"/>
      <c r="D6" s="270"/>
      <c r="E6" s="270"/>
      <c r="F6" s="270"/>
      <c r="G6" s="270"/>
      <c r="H6" s="270"/>
      <c r="I6" s="270"/>
      <c r="J6" s="270"/>
      <c r="K6" s="270"/>
      <c r="L6" s="270"/>
      <c r="M6" s="270"/>
      <c r="N6" s="270"/>
      <c r="O6" s="270"/>
      <c r="P6" s="270"/>
      <c r="Q6" s="270"/>
      <c r="R6" s="270"/>
      <c r="S6" s="270"/>
      <c r="T6" s="9"/>
      <c r="U6" s="9"/>
      <c r="V6" s="9"/>
      <c r="W6" s="9"/>
      <c r="X6" s="9"/>
      <c r="Y6" s="9"/>
      <c r="Z6" s="9"/>
      <c r="AA6" s="9"/>
      <c r="AB6" s="9"/>
    </row>
    <row r="7" spans="1:28" s="2" customFormat="1" ht="18.75" x14ac:dyDescent="0.2">
      <c r="A7" s="270"/>
      <c r="B7" s="270"/>
      <c r="C7" s="270"/>
      <c r="D7" s="270"/>
      <c r="E7" s="270"/>
      <c r="F7" s="270"/>
      <c r="G7" s="270"/>
      <c r="H7" s="270"/>
      <c r="I7" s="270"/>
      <c r="J7" s="270"/>
      <c r="K7" s="270"/>
      <c r="L7" s="270"/>
      <c r="M7" s="270"/>
      <c r="N7" s="270"/>
      <c r="O7" s="270"/>
      <c r="P7" s="270"/>
      <c r="Q7" s="270"/>
      <c r="R7" s="270"/>
      <c r="S7" s="270"/>
      <c r="T7" s="9"/>
      <c r="U7" s="9"/>
      <c r="V7" s="9"/>
      <c r="W7" s="9"/>
      <c r="X7" s="9"/>
      <c r="Y7" s="9"/>
      <c r="Z7" s="9"/>
      <c r="AA7" s="9"/>
      <c r="AB7" s="9"/>
    </row>
    <row r="8" spans="1:28" s="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2" customFormat="1" ht="18.75" x14ac:dyDescent="0.2">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9"/>
      <c r="U10" s="9"/>
      <c r="V10" s="9"/>
      <c r="W10" s="9"/>
      <c r="X10" s="9"/>
      <c r="Y10" s="9"/>
      <c r="Z10" s="9"/>
      <c r="AA10" s="9"/>
      <c r="AB10" s="9"/>
    </row>
    <row r="11" spans="1:28" s="2" customFormat="1" ht="18.75" x14ac:dyDescent="0.2">
      <c r="A11" s="271" t="str">
        <f>'1. паспорт местоположение'!A12:C12</f>
        <v xml:space="preserve">                                         J_TP2100.PS.0053                                                                                                                                                                        </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2"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3"/>
      <c r="U13" s="13"/>
      <c r="V13" s="13"/>
      <c r="W13" s="13"/>
      <c r="X13" s="13"/>
      <c r="Y13" s="13"/>
      <c r="Z13" s="13"/>
      <c r="AA13" s="13"/>
      <c r="AB13" s="13"/>
    </row>
    <row r="14" spans="1:28" s="14" customFormat="1" ht="15.75" x14ac:dyDescent="0.2">
      <c r="A14" s="27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1"/>
      <c r="C14" s="271"/>
      <c r="D14" s="271"/>
      <c r="E14" s="271"/>
      <c r="F14" s="271"/>
      <c r="G14" s="271"/>
      <c r="H14" s="271"/>
      <c r="I14" s="271"/>
      <c r="J14" s="271"/>
      <c r="K14" s="271"/>
      <c r="L14" s="271"/>
      <c r="M14" s="271"/>
      <c r="N14" s="271"/>
      <c r="O14" s="271"/>
      <c r="P14" s="271"/>
      <c r="Q14" s="271"/>
      <c r="R14" s="271"/>
      <c r="S14" s="271"/>
      <c r="T14" s="10"/>
      <c r="U14" s="10"/>
      <c r="V14" s="10"/>
      <c r="W14" s="10"/>
      <c r="X14" s="10"/>
      <c r="Y14" s="10"/>
      <c r="Z14" s="10"/>
      <c r="AA14" s="10"/>
      <c r="AB14" s="10"/>
    </row>
    <row r="15" spans="1:28" s="14"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
      <c r="U15" s="12"/>
      <c r="V15" s="12"/>
      <c r="W15" s="12"/>
      <c r="X15" s="12"/>
      <c r="Y15" s="12"/>
      <c r="Z15" s="12"/>
      <c r="AA15" s="12"/>
      <c r="AB15" s="12"/>
    </row>
    <row r="16" spans="1:28" s="14"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
      <c r="U16" s="13"/>
      <c r="V16" s="13"/>
      <c r="W16" s="13"/>
      <c r="X16" s="13"/>
      <c r="Y16" s="13"/>
    </row>
    <row r="17" spans="1:28" s="14" customFormat="1" ht="45.75" customHeight="1" x14ac:dyDescent="0.2">
      <c r="A17" s="266" t="s">
        <v>70</v>
      </c>
      <c r="B17" s="266"/>
      <c r="C17" s="266"/>
      <c r="D17" s="266"/>
      <c r="E17" s="266"/>
      <c r="F17" s="266"/>
      <c r="G17" s="266"/>
      <c r="H17" s="266"/>
      <c r="I17" s="266"/>
      <c r="J17" s="266"/>
      <c r="K17" s="266"/>
      <c r="L17" s="266"/>
      <c r="M17" s="266"/>
      <c r="N17" s="266"/>
      <c r="O17" s="266"/>
      <c r="P17" s="266"/>
      <c r="Q17" s="266"/>
      <c r="R17" s="266"/>
      <c r="S17" s="266"/>
      <c r="T17" s="15"/>
      <c r="U17" s="15"/>
      <c r="V17" s="15"/>
      <c r="W17" s="15"/>
      <c r="X17" s="15"/>
      <c r="Y17" s="15"/>
      <c r="Z17" s="15"/>
      <c r="AA17" s="15"/>
      <c r="AB17" s="15"/>
    </row>
    <row r="18" spans="1:28"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
      <c r="U18" s="13"/>
      <c r="V18" s="13"/>
      <c r="W18" s="13"/>
      <c r="X18" s="13"/>
      <c r="Y18" s="13"/>
    </row>
    <row r="19" spans="1:28" s="14" customFormat="1" ht="54" customHeight="1" x14ac:dyDescent="0.2">
      <c r="A19" s="263" t="s">
        <v>8</v>
      </c>
      <c r="B19" s="263" t="s">
        <v>71</v>
      </c>
      <c r="C19" s="268" t="s">
        <v>72</v>
      </c>
      <c r="D19" s="263" t="s">
        <v>73</v>
      </c>
      <c r="E19" s="263" t="s">
        <v>74</v>
      </c>
      <c r="F19" s="263" t="s">
        <v>75</v>
      </c>
      <c r="G19" s="263" t="s">
        <v>76</v>
      </c>
      <c r="H19" s="263" t="s">
        <v>77</v>
      </c>
      <c r="I19" s="263" t="s">
        <v>78</v>
      </c>
      <c r="J19" s="263" t="s">
        <v>79</v>
      </c>
      <c r="K19" s="263" t="s">
        <v>80</v>
      </c>
      <c r="L19" s="263" t="s">
        <v>81</v>
      </c>
      <c r="M19" s="263" t="s">
        <v>82</v>
      </c>
      <c r="N19" s="263" t="s">
        <v>83</v>
      </c>
      <c r="O19" s="263" t="s">
        <v>84</v>
      </c>
      <c r="P19" s="263" t="s">
        <v>85</v>
      </c>
      <c r="Q19" s="263" t="s">
        <v>86</v>
      </c>
      <c r="R19" s="263"/>
      <c r="S19" s="262" t="s">
        <v>87</v>
      </c>
      <c r="T19" s="13"/>
      <c r="U19" s="13"/>
      <c r="V19" s="13"/>
      <c r="W19" s="13"/>
      <c r="X19" s="13"/>
      <c r="Y19" s="13"/>
    </row>
    <row r="20" spans="1:28" s="14" customFormat="1" ht="180.75" customHeight="1" x14ac:dyDescent="0.2">
      <c r="A20" s="263"/>
      <c r="B20" s="263"/>
      <c r="C20" s="269"/>
      <c r="D20" s="263"/>
      <c r="E20" s="263"/>
      <c r="F20" s="263"/>
      <c r="G20" s="263"/>
      <c r="H20" s="263"/>
      <c r="I20" s="263"/>
      <c r="J20" s="263"/>
      <c r="K20" s="263"/>
      <c r="L20" s="263"/>
      <c r="M20" s="263"/>
      <c r="N20" s="263"/>
      <c r="O20" s="263"/>
      <c r="P20" s="263"/>
      <c r="Q20" s="26" t="s">
        <v>88</v>
      </c>
      <c r="R20" s="27" t="s">
        <v>89</v>
      </c>
      <c r="S20" s="262"/>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5"/>
  <sheetViews>
    <sheetView view="pageBreakPreview" topLeftCell="E5" zoomScale="85" zoomScaleNormal="85" zoomScaleSheetLayoutView="85" workbookViewId="0">
      <selection activeCell="A16" sqref="A16:T16"/>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ht="18.75" x14ac:dyDescent="0.2">
      <c r="A8" s="270" t="s">
        <v>3</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4" t="s">
        <v>4</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1" t="str">
        <f>'1. паспорт местоположение'!A12:C12</f>
        <v xml:space="preserve">                                         J_TP2100.PS.0053                                                                                                                                                                        </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 customFormat="1" ht="41.25" customHeight="1" x14ac:dyDescent="0.2">
      <c r="A16" s="28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89"/>
      <c r="C16" s="289"/>
      <c r="D16" s="289"/>
      <c r="E16" s="289"/>
      <c r="F16" s="289"/>
      <c r="G16" s="289"/>
      <c r="H16" s="289"/>
      <c r="I16" s="289"/>
      <c r="J16" s="289"/>
      <c r="K16" s="289"/>
      <c r="L16" s="289"/>
      <c r="M16" s="289"/>
      <c r="N16" s="289"/>
      <c r="O16" s="289"/>
      <c r="P16" s="289"/>
      <c r="Q16" s="289"/>
      <c r="R16" s="289"/>
      <c r="S16" s="289"/>
      <c r="T16" s="289"/>
    </row>
    <row r="17" spans="1:20" s="14"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 customFormat="1" ht="15" customHeight="1" x14ac:dyDescent="0.2">
      <c r="A19" s="274" t="s">
        <v>102</v>
      </c>
      <c r="B19" s="274"/>
      <c r="C19" s="274"/>
      <c r="D19" s="274"/>
      <c r="E19" s="274"/>
      <c r="F19" s="274"/>
      <c r="G19" s="274"/>
      <c r="H19" s="274"/>
      <c r="I19" s="274"/>
      <c r="J19" s="274"/>
      <c r="K19" s="274"/>
      <c r="L19" s="274"/>
      <c r="M19" s="274"/>
      <c r="N19" s="274"/>
      <c r="O19" s="274"/>
      <c r="P19" s="274"/>
      <c r="Q19" s="274"/>
      <c r="R19" s="274"/>
      <c r="S19" s="274"/>
      <c r="T19" s="274"/>
    </row>
    <row r="20" spans="1:20" s="3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3.5" customHeight="1" x14ac:dyDescent="0.25">
      <c r="A21" s="276" t="s">
        <v>8</v>
      </c>
      <c r="B21" s="279" t="s">
        <v>103</v>
      </c>
      <c r="C21" s="280"/>
      <c r="D21" s="283" t="s">
        <v>104</v>
      </c>
      <c r="E21" s="279" t="s">
        <v>105</v>
      </c>
      <c r="F21" s="280"/>
      <c r="G21" s="279" t="s">
        <v>106</v>
      </c>
      <c r="H21" s="280"/>
      <c r="I21" s="279" t="s">
        <v>107</v>
      </c>
      <c r="J21" s="280"/>
      <c r="K21" s="283" t="s">
        <v>108</v>
      </c>
      <c r="L21" s="279" t="s">
        <v>109</v>
      </c>
      <c r="M21" s="280"/>
      <c r="N21" s="279" t="s">
        <v>110</v>
      </c>
      <c r="O21" s="280"/>
      <c r="P21" s="283" t="s">
        <v>111</v>
      </c>
      <c r="Q21" s="286" t="s">
        <v>112</v>
      </c>
      <c r="R21" s="287"/>
      <c r="S21" s="286" t="s">
        <v>113</v>
      </c>
      <c r="T21" s="288"/>
    </row>
    <row r="22" spans="1:20" ht="147" customHeight="1" x14ac:dyDescent="0.25">
      <c r="A22" s="277"/>
      <c r="B22" s="281"/>
      <c r="C22" s="282"/>
      <c r="D22" s="284"/>
      <c r="E22" s="281"/>
      <c r="F22" s="282"/>
      <c r="G22" s="281"/>
      <c r="H22" s="282"/>
      <c r="I22" s="281"/>
      <c r="J22" s="282"/>
      <c r="K22" s="285"/>
      <c r="L22" s="281"/>
      <c r="M22" s="282"/>
      <c r="N22" s="281"/>
      <c r="O22" s="282"/>
      <c r="P22" s="285"/>
      <c r="Q22" s="37" t="s">
        <v>114</v>
      </c>
      <c r="R22" s="37" t="s">
        <v>115</v>
      </c>
      <c r="S22" s="37" t="s">
        <v>116</v>
      </c>
      <c r="T22" s="37" t="s">
        <v>117</v>
      </c>
    </row>
    <row r="23" spans="1:20" ht="28.5" customHeight="1" x14ac:dyDescent="0.25">
      <c r="A23" s="278"/>
      <c r="B23" s="37" t="s">
        <v>118</v>
      </c>
      <c r="C23" s="37" t="s">
        <v>119</v>
      </c>
      <c r="D23" s="285"/>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601</v>
      </c>
      <c r="K25" s="42" t="s">
        <v>125</v>
      </c>
      <c r="L25" s="42" t="s">
        <v>126</v>
      </c>
      <c r="M25" s="43" t="s">
        <v>126</v>
      </c>
      <c r="N25" s="43"/>
      <c r="O25" s="43"/>
      <c r="P25" s="42" t="s">
        <v>127</v>
      </c>
      <c r="Q25" s="44" t="s">
        <v>604</v>
      </c>
      <c r="R25" s="40" t="s">
        <v>602</v>
      </c>
      <c r="S25" s="44" t="s">
        <v>625</v>
      </c>
      <c r="T25" s="227" t="s">
        <v>624</v>
      </c>
    </row>
    <row r="26" spans="1:20" ht="110.25" x14ac:dyDescent="0.25">
      <c r="A26" s="39">
        <v>2</v>
      </c>
      <c r="B26" s="40" t="s">
        <v>120</v>
      </c>
      <c r="C26" s="40" t="s">
        <v>120</v>
      </c>
      <c r="D26" s="47" t="s">
        <v>121</v>
      </c>
      <c r="E26" s="40" t="s">
        <v>122</v>
      </c>
      <c r="F26" s="40" t="s">
        <v>123</v>
      </c>
      <c r="G26" s="40" t="s">
        <v>128</v>
      </c>
      <c r="H26" s="40" t="s">
        <v>128</v>
      </c>
      <c r="I26" s="40">
        <v>1986</v>
      </c>
      <c r="J26" s="42" t="s">
        <v>601</v>
      </c>
      <c r="K26" s="42" t="s">
        <v>125</v>
      </c>
      <c r="L26" s="42" t="s">
        <v>126</v>
      </c>
      <c r="M26" s="43" t="s">
        <v>126</v>
      </c>
      <c r="N26" s="43"/>
      <c r="O26" s="43"/>
      <c r="P26" s="42" t="s">
        <v>127</v>
      </c>
      <c r="Q26" s="44" t="s">
        <v>605</v>
      </c>
      <c r="R26" s="40" t="s">
        <v>602</v>
      </c>
      <c r="S26" s="44" t="s">
        <v>625</v>
      </c>
      <c r="T26" s="227" t="s">
        <v>624</v>
      </c>
    </row>
    <row r="27" spans="1:20" ht="110.25" x14ac:dyDescent="0.25">
      <c r="A27" s="39">
        <v>3</v>
      </c>
      <c r="B27" s="40" t="s">
        <v>120</v>
      </c>
      <c r="C27" s="40" t="s">
        <v>120</v>
      </c>
      <c r="D27" s="41" t="s">
        <v>121</v>
      </c>
      <c r="E27" s="40" t="s">
        <v>122</v>
      </c>
      <c r="F27" s="40" t="s">
        <v>123</v>
      </c>
      <c r="G27" s="40" t="s">
        <v>129</v>
      </c>
      <c r="H27" s="40" t="s">
        <v>129</v>
      </c>
      <c r="I27" s="40">
        <v>1986</v>
      </c>
      <c r="J27" s="42" t="s">
        <v>601</v>
      </c>
      <c r="K27" s="42" t="s">
        <v>125</v>
      </c>
      <c r="L27" s="42" t="s">
        <v>126</v>
      </c>
      <c r="M27" s="43" t="s">
        <v>126</v>
      </c>
      <c r="N27" s="43"/>
      <c r="O27" s="43"/>
      <c r="P27" s="42" t="s">
        <v>127</v>
      </c>
      <c r="Q27" s="44" t="s">
        <v>606</v>
      </c>
      <c r="R27" s="40" t="s">
        <v>602</v>
      </c>
      <c r="S27" s="44" t="s">
        <v>625</v>
      </c>
      <c r="T27" s="227" t="s">
        <v>624</v>
      </c>
    </row>
    <row r="28" spans="1:20" ht="110.25" x14ac:dyDescent="0.25">
      <c r="A28" s="39">
        <v>4</v>
      </c>
      <c r="B28" s="40" t="s">
        <v>120</v>
      </c>
      <c r="C28" s="40" t="s">
        <v>120</v>
      </c>
      <c r="D28" s="47" t="s">
        <v>121</v>
      </c>
      <c r="E28" s="40" t="s">
        <v>122</v>
      </c>
      <c r="F28" s="40" t="s">
        <v>123</v>
      </c>
      <c r="G28" s="40" t="s">
        <v>130</v>
      </c>
      <c r="H28" s="40" t="s">
        <v>130</v>
      </c>
      <c r="I28" s="40">
        <v>1986</v>
      </c>
      <c r="J28" s="42" t="s">
        <v>601</v>
      </c>
      <c r="K28" s="42" t="s">
        <v>125</v>
      </c>
      <c r="L28" s="42" t="s">
        <v>126</v>
      </c>
      <c r="M28" s="43" t="s">
        <v>126</v>
      </c>
      <c r="N28" s="43"/>
      <c r="O28" s="43"/>
      <c r="P28" s="42" t="s">
        <v>127</v>
      </c>
      <c r="Q28" s="44" t="s">
        <v>607</v>
      </c>
      <c r="R28" s="40" t="s">
        <v>602</v>
      </c>
      <c r="S28" s="44" t="s">
        <v>625</v>
      </c>
      <c r="T28" s="227" t="s">
        <v>624</v>
      </c>
    </row>
    <row r="29" spans="1:20" ht="110.25" x14ac:dyDescent="0.25">
      <c r="A29" s="39">
        <v>5</v>
      </c>
      <c r="B29" s="40" t="s">
        <v>120</v>
      </c>
      <c r="C29" s="40" t="s">
        <v>120</v>
      </c>
      <c r="D29" s="41" t="s">
        <v>121</v>
      </c>
      <c r="E29" s="40" t="s">
        <v>122</v>
      </c>
      <c r="F29" s="40" t="s">
        <v>123</v>
      </c>
      <c r="G29" s="40" t="s">
        <v>131</v>
      </c>
      <c r="H29" s="40" t="s">
        <v>131</v>
      </c>
      <c r="I29" s="40">
        <v>1986</v>
      </c>
      <c r="J29" s="42" t="s">
        <v>601</v>
      </c>
      <c r="K29" s="42" t="s">
        <v>125</v>
      </c>
      <c r="L29" s="42" t="s">
        <v>126</v>
      </c>
      <c r="M29" s="43" t="s">
        <v>126</v>
      </c>
      <c r="N29" s="43"/>
      <c r="O29" s="43"/>
      <c r="P29" s="42" t="s">
        <v>127</v>
      </c>
      <c r="Q29" s="44" t="s">
        <v>608</v>
      </c>
      <c r="R29" s="40" t="s">
        <v>602</v>
      </c>
      <c r="S29" s="44" t="s">
        <v>625</v>
      </c>
      <c r="T29" s="227" t="s">
        <v>624</v>
      </c>
    </row>
    <row r="30" spans="1:20" ht="110.25" x14ac:dyDescent="0.25">
      <c r="A30" s="39">
        <v>6</v>
      </c>
      <c r="B30" s="40" t="s">
        <v>120</v>
      </c>
      <c r="C30" s="40" t="s">
        <v>120</v>
      </c>
      <c r="D30" s="47" t="s">
        <v>121</v>
      </c>
      <c r="E30" s="40" t="s">
        <v>122</v>
      </c>
      <c r="F30" s="40" t="s">
        <v>123</v>
      </c>
      <c r="G30" s="40" t="s">
        <v>132</v>
      </c>
      <c r="H30" s="40" t="s">
        <v>132</v>
      </c>
      <c r="I30" s="40">
        <v>1986</v>
      </c>
      <c r="J30" s="42" t="s">
        <v>601</v>
      </c>
      <c r="K30" s="42" t="s">
        <v>125</v>
      </c>
      <c r="L30" s="42" t="s">
        <v>126</v>
      </c>
      <c r="M30" s="43" t="s">
        <v>126</v>
      </c>
      <c r="N30" s="43"/>
      <c r="O30" s="43"/>
      <c r="P30" s="42" t="s">
        <v>127</v>
      </c>
      <c r="Q30" s="44" t="s">
        <v>609</v>
      </c>
      <c r="R30" s="40" t="s">
        <v>602</v>
      </c>
      <c r="S30" s="44" t="s">
        <v>625</v>
      </c>
      <c r="T30" s="227" t="s">
        <v>624</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601</v>
      </c>
      <c r="K31" s="42" t="s">
        <v>125</v>
      </c>
      <c r="L31" s="42" t="s">
        <v>126</v>
      </c>
      <c r="M31" s="43" t="s">
        <v>126</v>
      </c>
      <c r="N31" s="48"/>
      <c r="O31" s="48"/>
      <c r="P31" s="42" t="s">
        <v>127</v>
      </c>
      <c r="Q31" s="44" t="s">
        <v>610</v>
      </c>
      <c r="R31" s="40" t="s">
        <v>602</v>
      </c>
      <c r="S31" s="44" t="s">
        <v>625</v>
      </c>
      <c r="T31" s="227" t="s">
        <v>624</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3" t="s">
        <v>135</v>
      </c>
      <c r="C42" s="273"/>
      <c r="D42" s="273"/>
      <c r="E42" s="273"/>
      <c r="F42" s="273"/>
      <c r="G42" s="273"/>
      <c r="H42" s="273"/>
      <c r="I42" s="273"/>
      <c r="J42" s="273"/>
      <c r="K42" s="273"/>
      <c r="L42" s="273"/>
      <c r="M42" s="273"/>
      <c r="N42" s="273"/>
      <c r="O42" s="273"/>
      <c r="P42" s="273"/>
      <c r="Q42" s="273"/>
      <c r="R42" s="273"/>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0" t="s">
        <v>3</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0" t="str">
        <f>'1. паспорт местоположение'!$A$9</f>
        <v xml:space="preserve">                                  АО "Россети Тюмень"                                                                                                                                                                               </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1" t="str">
        <f>'1. паспорт местоположение'!A12</f>
        <v xml:space="preserve">                                         J_TP2100.PS.0053                                                                                                                                                                        </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89"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89"/>
      <c r="G15" s="289"/>
      <c r="H15" s="289"/>
      <c r="I15" s="289"/>
      <c r="J15" s="289"/>
      <c r="K15" s="289"/>
      <c r="L15" s="289"/>
      <c r="M15" s="289"/>
      <c r="N15" s="289"/>
      <c r="O15" s="289"/>
      <c r="P15" s="289"/>
      <c r="Q15" s="289"/>
      <c r="R15" s="289"/>
      <c r="S15" s="289"/>
      <c r="T15" s="289"/>
      <c r="U15" s="289"/>
      <c r="V15" s="289"/>
      <c r="W15" s="289"/>
      <c r="X15" s="289"/>
      <c r="Y15" s="289"/>
    </row>
    <row r="16" spans="1:27" s="14"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145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15.75" customHeight="1" x14ac:dyDescent="0.25">
      <c r="A21" s="283" t="s">
        <v>8</v>
      </c>
      <c r="B21" s="279" t="s">
        <v>146</v>
      </c>
      <c r="C21" s="280"/>
      <c r="D21" s="279" t="s">
        <v>147</v>
      </c>
      <c r="E21" s="280"/>
      <c r="F21" s="286" t="s">
        <v>80</v>
      </c>
      <c r="G21" s="288"/>
      <c r="H21" s="288"/>
      <c r="I21" s="287"/>
      <c r="J21" s="283" t="s">
        <v>148</v>
      </c>
      <c r="K21" s="279" t="s">
        <v>149</v>
      </c>
      <c r="L21" s="280"/>
      <c r="M21" s="279" t="s">
        <v>150</v>
      </c>
      <c r="N21" s="280"/>
      <c r="O21" s="279" t="s">
        <v>151</v>
      </c>
      <c r="P21" s="280"/>
      <c r="Q21" s="279" t="s">
        <v>152</v>
      </c>
      <c r="R21" s="280"/>
      <c r="S21" s="283" t="s">
        <v>153</v>
      </c>
      <c r="T21" s="283" t="s">
        <v>154</v>
      </c>
      <c r="U21" s="283" t="s">
        <v>155</v>
      </c>
      <c r="V21" s="279" t="s">
        <v>156</v>
      </c>
      <c r="W21" s="280"/>
      <c r="X21" s="286" t="s">
        <v>112</v>
      </c>
      <c r="Y21" s="288"/>
      <c r="Z21" s="286" t="s">
        <v>113</v>
      </c>
      <c r="AA21" s="288"/>
    </row>
    <row r="22" spans="1:27" ht="216" customHeight="1" x14ac:dyDescent="0.25">
      <c r="A22" s="284"/>
      <c r="B22" s="281"/>
      <c r="C22" s="282"/>
      <c r="D22" s="281"/>
      <c r="E22" s="282"/>
      <c r="F22" s="286" t="s">
        <v>157</v>
      </c>
      <c r="G22" s="287"/>
      <c r="H22" s="286" t="s">
        <v>158</v>
      </c>
      <c r="I22" s="287"/>
      <c r="J22" s="285"/>
      <c r="K22" s="281"/>
      <c r="L22" s="282"/>
      <c r="M22" s="281"/>
      <c r="N22" s="282"/>
      <c r="O22" s="281"/>
      <c r="P22" s="282"/>
      <c r="Q22" s="281"/>
      <c r="R22" s="282"/>
      <c r="S22" s="285"/>
      <c r="T22" s="285"/>
      <c r="U22" s="285"/>
      <c r="V22" s="281"/>
      <c r="W22" s="282"/>
      <c r="X22" s="37" t="s">
        <v>114</v>
      </c>
      <c r="Y22" s="37" t="s">
        <v>115</v>
      </c>
      <c r="Z22" s="37" t="s">
        <v>116</v>
      </c>
      <c r="AA22" s="37" t="s">
        <v>117</v>
      </c>
    </row>
    <row r="23" spans="1:27" ht="60" customHeight="1" x14ac:dyDescent="0.25">
      <c r="A23" s="285"/>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Normal="96" zoomScaleSheetLayoutView="85" workbookViewId="0">
      <selection activeCell="E24" sqref="E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2023 год</v>
      </c>
      <c r="B5" s="272"/>
      <c r="C5" s="27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0" t="s">
        <v>3</v>
      </c>
      <c r="B7" s="270"/>
      <c r="C7" s="270"/>
      <c r="D7" s="9"/>
      <c r="E7" s="9"/>
      <c r="F7" s="9"/>
      <c r="G7" s="9"/>
      <c r="H7" s="9"/>
      <c r="I7" s="9"/>
      <c r="J7" s="9"/>
      <c r="K7" s="9"/>
      <c r="L7" s="9"/>
      <c r="M7" s="9"/>
      <c r="N7" s="9"/>
      <c r="O7" s="9"/>
      <c r="P7" s="9"/>
      <c r="Q7" s="9"/>
      <c r="R7" s="9"/>
      <c r="S7" s="9"/>
      <c r="T7" s="9"/>
      <c r="U7" s="9"/>
    </row>
    <row r="8" spans="1:29" s="2" customFormat="1" ht="18.75" x14ac:dyDescent="0.2">
      <c r="A8" s="270"/>
      <c r="B8" s="270"/>
      <c r="C8" s="270"/>
      <c r="D8" s="8"/>
      <c r="E8" s="8"/>
      <c r="F8" s="8"/>
      <c r="G8" s="8"/>
      <c r="H8" s="9"/>
      <c r="I8" s="9"/>
      <c r="J8" s="9"/>
      <c r="K8" s="9"/>
      <c r="L8" s="9"/>
      <c r="M8" s="9"/>
      <c r="N8" s="9"/>
      <c r="O8" s="9"/>
      <c r="P8" s="9"/>
      <c r="Q8" s="9"/>
      <c r="R8" s="9"/>
      <c r="S8" s="9"/>
      <c r="T8" s="9"/>
      <c r="U8" s="9"/>
    </row>
    <row r="9" spans="1:29" s="2" customFormat="1" ht="18.75" x14ac:dyDescent="0.2">
      <c r="A9" s="271" t="str">
        <f>'1. паспорт местоположение'!A9:C9</f>
        <v xml:space="preserve">                                  АО "Россети Тюмень"                                                                                                                                                                               </v>
      </c>
      <c r="B9" s="271"/>
      <c r="C9" s="271"/>
      <c r="D9" s="10"/>
      <c r="E9" s="10"/>
      <c r="F9" s="10"/>
      <c r="G9" s="10"/>
      <c r="H9" s="9"/>
      <c r="I9" s="9"/>
      <c r="J9" s="9"/>
      <c r="K9" s="9"/>
      <c r="L9" s="9"/>
      <c r="M9" s="9"/>
      <c r="N9" s="9"/>
      <c r="O9" s="9"/>
      <c r="P9" s="9"/>
      <c r="Q9" s="9"/>
      <c r="R9" s="9"/>
      <c r="S9" s="9"/>
      <c r="T9" s="9"/>
      <c r="U9" s="9"/>
    </row>
    <row r="10" spans="1:29" s="2" customFormat="1" ht="18.75" x14ac:dyDescent="0.2">
      <c r="A10" s="264" t="s">
        <v>4</v>
      </c>
      <c r="B10" s="264"/>
      <c r="C10" s="264"/>
      <c r="D10" s="12"/>
      <c r="E10" s="12"/>
      <c r="F10" s="12"/>
      <c r="G10" s="12"/>
      <c r="H10" s="9"/>
      <c r="I10" s="9"/>
      <c r="J10" s="9"/>
      <c r="K10" s="9"/>
      <c r="L10" s="9"/>
      <c r="M10" s="9"/>
      <c r="N10" s="9"/>
      <c r="O10" s="9"/>
      <c r="P10" s="9"/>
      <c r="Q10" s="9"/>
      <c r="R10" s="9"/>
      <c r="S10" s="9"/>
      <c r="T10" s="9"/>
      <c r="U10" s="9"/>
    </row>
    <row r="11" spans="1:29" s="2" customFormat="1" ht="18.75" x14ac:dyDescent="0.2">
      <c r="A11" s="270"/>
      <c r="B11" s="270"/>
      <c r="C11" s="270"/>
      <c r="D11" s="8"/>
      <c r="E11" s="8"/>
      <c r="F11" s="8"/>
      <c r="G11" s="8"/>
      <c r="H11" s="9"/>
      <c r="I11" s="9"/>
      <c r="J11" s="9"/>
      <c r="K11" s="9"/>
      <c r="L11" s="9"/>
      <c r="M11" s="9"/>
      <c r="N11" s="9"/>
      <c r="O11" s="9"/>
      <c r="P11" s="9"/>
      <c r="Q11" s="9"/>
      <c r="R11" s="9"/>
      <c r="S11" s="9"/>
      <c r="T11" s="9"/>
      <c r="U11" s="9"/>
    </row>
    <row r="12" spans="1:29" s="2" customFormat="1" ht="18.75" x14ac:dyDescent="0.2">
      <c r="A12" s="271" t="str">
        <f>'1. паспорт местоположение'!A12:C12</f>
        <v xml:space="preserve">                                         J_TP2100.PS.0053                                                                                                                                                                        </v>
      </c>
      <c r="B12" s="271"/>
      <c r="C12" s="271"/>
      <c r="D12" s="10"/>
      <c r="E12" s="10"/>
      <c r="F12" s="10"/>
      <c r="G12" s="10"/>
      <c r="H12" s="9"/>
      <c r="I12" s="9"/>
      <c r="J12" s="9"/>
      <c r="K12" s="9"/>
      <c r="L12" s="9"/>
      <c r="M12" s="9"/>
      <c r="N12" s="9"/>
      <c r="O12" s="9"/>
      <c r="P12" s="9"/>
      <c r="Q12" s="9"/>
      <c r="R12" s="9"/>
      <c r="S12" s="9"/>
      <c r="T12" s="9"/>
      <c r="U12" s="9"/>
    </row>
    <row r="13" spans="1:29" s="2" customFormat="1" ht="18.75" x14ac:dyDescent="0.2">
      <c r="A13" s="264" t="s">
        <v>5</v>
      </c>
      <c r="B13" s="264"/>
      <c r="C13" s="264"/>
      <c r="D13" s="12"/>
      <c r="E13" s="12"/>
      <c r="F13" s="12"/>
      <c r="G13" s="12"/>
      <c r="H13" s="9"/>
      <c r="I13" s="9"/>
      <c r="J13" s="9"/>
      <c r="K13" s="9"/>
      <c r="L13" s="9"/>
      <c r="M13" s="9"/>
      <c r="N13" s="9"/>
      <c r="O13" s="9"/>
      <c r="P13" s="9"/>
      <c r="Q13" s="9"/>
      <c r="R13" s="9"/>
      <c r="S13" s="9"/>
      <c r="T13" s="9"/>
      <c r="U13" s="9"/>
    </row>
    <row r="14" spans="1:29" s="2" customFormat="1" ht="15.75" customHeight="1" x14ac:dyDescent="0.2">
      <c r="A14" s="265"/>
      <c r="B14" s="265"/>
      <c r="C14" s="26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8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89"/>
      <c r="C15" s="289"/>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4" t="s">
        <v>6</v>
      </c>
      <c r="B16" s="264"/>
      <c r="C16" s="26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5"/>
      <c r="B17" s="265"/>
      <c r="C17" s="265"/>
      <c r="D17" s="13"/>
      <c r="E17" s="11"/>
      <c r="F17" s="11"/>
      <c r="G17" s="11"/>
      <c r="H17" s="13"/>
      <c r="I17" s="13"/>
      <c r="J17" s="13"/>
      <c r="K17" s="13"/>
      <c r="L17" s="13"/>
      <c r="M17" s="13"/>
      <c r="N17" s="13"/>
      <c r="O17" s="13"/>
      <c r="P17" s="13"/>
      <c r="Q17" s="13"/>
      <c r="R17" s="13"/>
    </row>
    <row r="18" spans="1:21" s="14" customFormat="1" ht="27.75" customHeight="1" x14ac:dyDescent="0.2">
      <c r="A18" s="266" t="s">
        <v>159</v>
      </c>
      <c r="B18" s="266"/>
      <c r="C18" s="266"/>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161</v>
      </c>
      <c r="D22" s="12"/>
      <c r="E22" s="11"/>
      <c r="F22" s="11"/>
      <c r="G22" s="11"/>
      <c r="H22" s="13"/>
      <c r="I22" s="13"/>
      <c r="J22" s="13"/>
      <c r="K22" s="13"/>
      <c r="L22" s="13"/>
      <c r="M22" s="13"/>
      <c r="N22" s="13"/>
      <c r="O22" s="13"/>
      <c r="P22" s="13"/>
    </row>
    <row r="23" spans="1:21" ht="78.75" x14ac:dyDescent="0.25">
      <c r="A23" s="19" t="s">
        <v>13</v>
      </c>
      <c r="B23" s="21" t="s">
        <v>162</v>
      </c>
      <c r="C23" s="66" t="s">
        <v>163</v>
      </c>
      <c r="E23" s="11"/>
      <c r="F23" s="11"/>
      <c r="G23" s="11"/>
    </row>
    <row r="24" spans="1:21" ht="126" customHeight="1" x14ac:dyDescent="0.25">
      <c r="A24" s="19" t="s">
        <v>17</v>
      </c>
      <c r="B24" s="21" t="s">
        <v>164</v>
      </c>
      <c r="C24" s="192" t="s">
        <v>631</v>
      </c>
    </row>
    <row r="25" spans="1:21" ht="31.5" x14ac:dyDescent="0.25">
      <c r="A25" s="19" t="s">
        <v>20</v>
      </c>
      <c r="B25" s="21" t="s">
        <v>165</v>
      </c>
      <c r="C25" s="18" t="s">
        <v>166</v>
      </c>
    </row>
    <row r="26" spans="1:21" ht="66.75" customHeight="1" x14ac:dyDescent="0.25">
      <c r="A26" s="19" t="s">
        <v>23</v>
      </c>
      <c r="B26" s="21" t="s">
        <v>167</v>
      </c>
      <c r="C26" s="18" t="s">
        <v>168</v>
      </c>
    </row>
    <row r="27" spans="1:21" ht="79.5" customHeight="1" x14ac:dyDescent="0.25">
      <c r="A27" s="19" t="s">
        <v>26</v>
      </c>
      <c r="B27" s="21" t="s">
        <v>169</v>
      </c>
      <c r="C27" s="18" t="s">
        <v>170</v>
      </c>
    </row>
    <row r="28" spans="1:21" ht="42.75" customHeight="1" x14ac:dyDescent="0.25">
      <c r="A28" s="19" t="s">
        <v>29</v>
      </c>
      <c r="B28" s="21" t="s">
        <v>171</v>
      </c>
      <c r="C28" s="18">
        <v>2025</v>
      </c>
    </row>
    <row r="29" spans="1:21" ht="42.75" customHeight="1" x14ac:dyDescent="0.25">
      <c r="A29" s="19" t="s">
        <v>31</v>
      </c>
      <c r="B29" s="16" t="s">
        <v>172</v>
      </c>
      <c r="C29" s="18">
        <v>2026</v>
      </c>
    </row>
    <row r="30" spans="1:21" ht="42.75" customHeight="1" x14ac:dyDescent="0.25">
      <c r="A30" s="19" t="s">
        <v>33</v>
      </c>
      <c r="B30" s="16" t="s">
        <v>173</v>
      </c>
      <c r="C30" s="18" t="s">
        <v>174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0" t="s">
        <v>3</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9"/>
      <c r="AB6" s="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9"/>
      <c r="AB7" s="9"/>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0"/>
      <c r="AB8" s="10"/>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
      <c r="AB9" s="1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9"/>
      <c r="AB10" s="9"/>
    </row>
    <row r="11" spans="1:28" ht="15.75" x14ac:dyDescent="0.25">
      <c r="A11" s="271" t="str">
        <f>'1. паспорт местоположение'!A12:C12</f>
        <v xml:space="preserve">                                         J_TP2100.PS.0053                                                                                                                                                                        </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0"/>
      <c r="AB11" s="10"/>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
      <c r="AB12" s="1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67"/>
      <c r="AB13" s="67"/>
    </row>
    <row r="14" spans="1:28" ht="15.75" x14ac:dyDescent="0.25">
      <c r="A14" s="27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0"/>
      <c r="AB14" s="10"/>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
      <c r="AB15" s="1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68"/>
      <c r="AB16" s="6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68"/>
      <c r="AB17" s="6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68"/>
      <c r="AB18" s="6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68"/>
      <c r="AB19" s="6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68"/>
      <c r="AB20" s="6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68"/>
      <c r="AB21" s="68"/>
    </row>
    <row r="22" spans="1:28" x14ac:dyDescent="0.25">
      <c r="A22" s="292" t="s">
        <v>175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9"/>
      <c r="AB22" s="69"/>
    </row>
    <row r="23" spans="1:28" ht="32.25" customHeight="1" x14ac:dyDescent="0.25">
      <c r="A23" s="293" t="s">
        <v>176</v>
      </c>
      <c r="B23" s="294"/>
      <c r="C23" s="294"/>
      <c r="D23" s="294"/>
      <c r="E23" s="294"/>
      <c r="F23" s="294"/>
      <c r="G23" s="294"/>
      <c r="H23" s="294"/>
      <c r="I23" s="294"/>
      <c r="J23" s="294"/>
      <c r="K23" s="294"/>
      <c r="L23" s="295"/>
      <c r="M23" s="296" t="s">
        <v>177</v>
      </c>
      <c r="N23" s="296"/>
      <c r="O23" s="296"/>
      <c r="P23" s="296"/>
      <c r="Q23" s="296"/>
      <c r="R23" s="296"/>
      <c r="S23" s="296"/>
      <c r="T23" s="296"/>
      <c r="U23" s="296"/>
      <c r="V23" s="296"/>
      <c r="W23" s="296"/>
      <c r="X23" s="296"/>
      <c r="Y23" s="296"/>
      <c r="Z23" s="296"/>
    </row>
    <row r="24" spans="1:28" ht="151.5" customHeight="1" x14ac:dyDescent="0.25">
      <c r="A24" s="70" t="s">
        <v>178</v>
      </c>
      <c r="B24" s="71" t="s">
        <v>179</v>
      </c>
      <c r="C24" s="70" t="s">
        <v>180</v>
      </c>
      <c r="D24" s="70" t="s">
        <v>181</v>
      </c>
      <c r="E24" s="70" t="s">
        <v>182</v>
      </c>
      <c r="F24" s="70" t="s">
        <v>183</v>
      </c>
      <c r="G24" s="70" t="s">
        <v>184</v>
      </c>
      <c r="H24" s="70" t="s">
        <v>185</v>
      </c>
      <c r="I24" s="70" t="s">
        <v>186</v>
      </c>
      <c r="J24" s="70" t="s">
        <v>187</v>
      </c>
      <c r="K24" s="71" t="s">
        <v>188</v>
      </c>
      <c r="L24" s="71" t="s">
        <v>189</v>
      </c>
      <c r="M24" s="72" t="s">
        <v>190</v>
      </c>
      <c r="N24" s="71" t="s">
        <v>191</v>
      </c>
      <c r="O24" s="70" t="s">
        <v>192</v>
      </c>
      <c r="P24" s="70" t="s">
        <v>193</v>
      </c>
      <c r="Q24" s="70" t="s">
        <v>194</v>
      </c>
      <c r="R24" s="70" t="s">
        <v>185</v>
      </c>
      <c r="S24" s="70" t="s">
        <v>195</v>
      </c>
      <c r="T24" s="70" t="s">
        <v>196</v>
      </c>
      <c r="U24" s="70" t="s">
        <v>197</v>
      </c>
      <c r="V24" s="70" t="s">
        <v>194</v>
      </c>
      <c r="W24" s="73" t="s">
        <v>198</v>
      </c>
      <c r="X24" s="73" t="s">
        <v>199</v>
      </c>
      <c r="Y24" s="73" t="s">
        <v>200</v>
      </c>
      <c r="Z24" s="74" t="s">
        <v>201</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202</v>
      </c>
      <c r="B26" s="75"/>
      <c r="C26" s="76" t="s">
        <v>203</v>
      </c>
      <c r="D26" s="76" t="s">
        <v>204</v>
      </c>
      <c r="E26" s="76" t="s">
        <v>205</v>
      </c>
      <c r="F26" s="76" t="s">
        <v>206</v>
      </c>
      <c r="G26" s="76" t="s">
        <v>207</v>
      </c>
      <c r="H26" s="76" t="s">
        <v>185</v>
      </c>
      <c r="I26" s="76" t="s">
        <v>208</v>
      </c>
      <c r="J26" s="76" t="s">
        <v>209</v>
      </c>
      <c r="K26" s="77"/>
      <c r="L26" s="76" t="s">
        <v>210</v>
      </c>
      <c r="M26" s="78" t="s">
        <v>211</v>
      </c>
      <c r="N26" s="77"/>
      <c r="O26" s="77"/>
      <c r="P26" s="77"/>
      <c r="Q26" s="77"/>
      <c r="R26" s="77"/>
      <c r="S26" s="77"/>
      <c r="T26" s="77"/>
      <c r="U26" s="77"/>
      <c r="V26" s="77"/>
      <c r="W26" s="77"/>
      <c r="X26" s="77"/>
      <c r="Y26" s="77"/>
      <c r="Z26" s="79" t="s">
        <v>212</v>
      </c>
    </row>
    <row r="27" spans="1:28" x14ac:dyDescent="0.25">
      <c r="A27" s="76" t="s">
        <v>213</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214</v>
      </c>
      <c r="B28" s="77" t="s">
        <v>215</v>
      </c>
      <c r="C28" s="77" t="s">
        <v>216</v>
      </c>
      <c r="D28" s="77" t="s">
        <v>217</v>
      </c>
      <c r="E28" s="77" t="s">
        <v>218</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214</v>
      </c>
      <c r="B29" s="77" t="s">
        <v>219</v>
      </c>
      <c r="C29" s="77" t="s">
        <v>220</v>
      </c>
      <c r="D29" s="77" t="s">
        <v>221</v>
      </c>
      <c r="E29" s="77" t="s">
        <v>222</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214</v>
      </c>
      <c r="B30" s="77" t="s">
        <v>223</v>
      </c>
      <c r="C30" s="77" t="s">
        <v>224</v>
      </c>
      <c r="D30" s="77" t="s">
        <v>225</v>
      </c>
      <c r="E30" s="77" t="s">
        <v>226</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227</v>
      </c>
      <c r="B32" s="75"/>
      <c r="C32" s="76" t="s">
        <v>228</v>
      </c>
      <c r="D32" s="76" t="s">
        <v>229</v>
      </c>
      <c r="E32" s="76" t="s">
        <v>230</v>
      </c>
      <c r="F32" s="76" t="s">
        <v>231</v>
      </c>
      <c r="G32" s="76" t="s">
        <v>232</v>
      </c>
      <c r="H32" s="76" t="s">
        <v>185</v>
      </c>
      <c r="I32" s="76" t="s">
        <v>233</v>
      </c>
      <c r="J32" s="76" t="s">
        <v>234</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0" t="s">
        <v>3</v>
      </c>
      <c r="B7" s="270"/>
      <c r="C7" s="270"/>
      <c r="D7" s="270"/>
      <c r="E7" s="270"/>
      <c r="F7" s="270"/>
      <c r="G7" s="270"/>
      <c r="H7" s="270"/>
      <c r="I7" s="270"/>
      <c r="J7" s="270"/>
      <c r="K7" s="270"/>
      <c r="L7" s="270"/>
      <c r="M7" s="270"/>
      <c r="N7" s="270"/>
      <c r="O7" s="270"/>
      <c r="P7" s="9"/>
      <c r="Q7" s="9"/>
      <c r="R7" s="9"/>
      <c r="S7" s="9"/>
      <c r="T7" s="9"/>
      <c r="U7" s="9"/>
      <c r="V7" s="9"/>
      <c r="W7" s="9"/>
      <c r="X7" s="9"/>
      <c r="Y7" s="9"/>
      <c r="Z7" s="9"/>
    </row>
    <row r="8" spans="1:28" s="2" customFormat="1" ht="18.75" x14ac:dyDescent="0.2">
      <c r="A8" s="270"/>
      <c r="B8" s="270"/>
      <c r="C8" s="270"/>
      <c r="D8" s="270"/>
      <c r="E8" s="270"/>
      <c r="F8" s="270"/>
      <c r="G8" s="270"/>
      <c r="H8" s="270"/>
      <c r="I8" s="270"/>
      <c r="J8" s="270"/>
      <c r="K8" s="270"/>
      <c r="L8" s="270"/>
      <c r="M8" s="270"/>
      <c r="N8" s="270"/>
      <c r="O8" s="270"/>
      <c r="P8" s="9"/>
      <c r="Q8" s="9"/>
      <c r="R8" s="9"/>
      <c r="S8" s="9"/>
      <c r="T8" s="9"/>
      <c r="U8" s="9"/>
      <c r="V8" s="9"/>
      <c r="W8" s="9"/>
      <c r="X8" s="9"/>
      <c r="Y8" s="9"/>
      <c r="Z8" s="9"/>
    </row>
    <row r="9" spans="1:28" s="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9"/>
      <c r="Q9" s="9"/>
      <c r="R9" s="9"/>
      <c r="S9" s="9"/>
      <c r="T9" s="9"/>
      <c r="U9" s="9"/>
      <c r="V9" s="9"/>
      <c r="W9" s="9"/>
      <c r="X9" s="9"/>
      <c r="Y9" s="9"/>
      <c r="Z9" s="9"/>
    </row>
    <row r="10" spans="1:28" s="2" customFormat="1" ht="18.75" x14ac:dyDescent="0.2">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2" customFormat="1" ht="18.75" x14ac:dyDescent="0.2">
      <c r="A11" s="270"/>
      <c r="B11" s="270"/>
      <c r="C11" s="270"/>
      <c r="D11" s="270"/>
      <c r="E11" s="270"/>
      <c r="F11" s="270"/>
      <c r="G11" s="270"/>
      <c r="H11" s="270"/>
      <c r="I11" s="270"/>
      <c r="J11" s="270"/>
      <c r="K11" s="270"/>
      <c r="L11" s="270"/>
      <c r="M11" s="270"/>
      <c r="N11" s="270"/>
      <c r="O11" s="270"/>
      <c r="P11" s="9"/>
      <c r="Q11" s="9"/>
      <c r="R11" s="9"/>
      <c r="S11" s="9"/>
      <c r="T11" s="9"/>
      <c r="U11" s="9"/>
      <c r="V11" s="9"/>
      <c r="W11" s="9"/>
      <c r="X11" s="9"/>
      <c r="Y11" s="9"/>
      <c r="Z11" s="9"/>
    </row>
    <row r="12" spans="1:28" s="2" customFormat="1" ht="18.75" x14ac:dyDescent="0.2">
      <c r="A12" s="271" t="str">
        <f>'1. паспорт местоположение'!A12:C12</f>
        <v xml:space="preserve">                                         J_TP2100.PS.0053                                                                                                                                                                        </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2" customFormat="1" ht="18.75" x14ac:dyDescent="0.2">
      <c r="A13" s="264" t="s">
        <v>5</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2" customFormat="1" ht="15.75" customHeight="1" x14ac:dyDescent="0.2">
      <c r="A14" s="265"/>
      <c r="B14" s="265"/>
      <c r="C14" s="265"/>
      <c r="D14" s="265"/>
      <c r="E14" s="265"/>
      <c r="F14" s="265"/>
      <c r="G14" s="265"/>
      <c r="H14" s="265"/>
      <c r="I14" s="265"/>
      <c r="J14" s="265"/>
      <c r="K14" s="265"/>
      <c r="L14" s="265"/>
      <c r="M14" s="265"/>
      <c r="N14" s="265"/>
      <c r="O14" s="265"/>
      <c r="P14" s="13"/>
      <c r="Q14" s="13"/>
      <c r="R14" s="13"/>
      <c r="S14" s="13"/>
      <c r="T14" s="13"/>
      <c r="U14" s="13"/>
      <c r="V14" s="13"/>
      <c r="W14" s="13"/>
      <c r="X14" s="13"/>
      <c r="Y14" s="13"/>
      <c r="Z14" s="13"/>
    </row>
    <row r="15" spans="1:28" s="14" customFormat="1" ht="62.25" customHeight="1" x14ac:dyDescent="0.2">
      <c r="A15" s="28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89"/>
      <c r="C15" s="289"/>
      <c r="D15" s="289"/>
      <c r="E15" s="289"/>
      <c r="F15" s="289"/>
      <c r="G15" s="289"/>
      <c r="H15" s="289"/>
      <c r="I15" s="289"/>
      <c r="J15" s="289"/>
      <c r="K15" s="289"/>
      <c r="L15" s="289"/>
      <c r="M15" s="289"/>
      <c r="N15" s="289"/>
      <c r="O15" s="289"/>
      <c r="P15" s="10"/>
      <c r="Q15" s="10"/>
      <c r="R15" s="10"/>
      <c r="S15" s="10"/>
      <c r="T15" s="10"/>
      <c r="U15" s="10"/>
      <c r="V15" s="10"/>
      <c r="W15" s="10"/>
      <c r="X15" s="10"/>
      <c r="Y15" s="10"/>
      <c r="Z15" s="10"/>
    </row>
    <row r="16" spans="1:28" s="14" customFormat="1" ht="15" customHeight="1" x14ac:dyDescent="0.2">
      <c r="A16" s="264" t="s">
        <v>6</v>
      </c>
      <c r="B16" s="264"/>
      <c r="C16" s="264"/>
      <c r="D16" s="264"/>
      <c r="E16" s="264"/>
      <c r="F16" s="264"/>
      <c r="G16" s="264"/>
      <c r="H16" s="264"/>
      <c r="I16" s="264"/>
      <c r="J16" s="264"/>
      <c r="K16" s="264"/>
      <c r="L16" s="264"/>
      <c r="M16" s="264"/>
      <c r="N16" s="264"/>
      <c r="O16" s="264"/>
      <c r="P16" s="12"/>
      <c r="Q16" s="12"/>
      <c r="R16" s="12"/>
      <c r="S16" s="12"/>
      <c r="T16" s="12"/>
      <c r="U16" s="12"/>
      <c r="V16" s="12"/>
      <c r="W16" s="12"/>
      <c r="X16" s="12"/>
      <c r="Y16" s="12"/>
      <c r="Z16" s="12"/>
    </row>
    <row r="17" spans="1:26" s="14" customFormat="1" ht="15" customHeight="1" x14ac:dyDescent="0.2">
      <c r="A17" s="265"/>
      <c r="B17" s="265"/>
      <c r="C17" s="265"/>
      <c r="D17" s="265"/>
      <c r="E17" s="265"/>
      <c r="F17" s="265"/>
      <c r="G17" s="265"/>
      <c r="H17" s="265"/>
      <c r="I17" s="265"/>
      <c r="J17" s="265"/>
      <c r="K17" s="265"/>
      <c r="L17" s="265"/>
      <c r="M17" s="265"/>
      <c r="N17" s="265"/>
      <c r="O17" s="265"/>
      <c r="P17" s="13"/>
      <c r="Q17" s="13"/>
      <c r="R17" s="13"/>
      <c r="S17" s="13"/>
      <c r="T17" s="13"/>
      <c r="U17" s="13"/>
      <c r="V17" s="13"/>
      <c r="W17" s="13"/>
    </row>
    <row r="18" spans="1:26" s="14" customFormat="1" ht="91.5" customHeight="1" x14ac:dyDescent="0.2">
      <c r="A18" s="297" t="s">
        <v>235</v>
      </c>
      <c r="B18" s="297"/>
      <c r="C18" s="297"/>
      <c r="D18" s="297"/>
      <c r="E18" s="297"/>
      <c r="F18" s="297"/>
      <c r="G18" s="297"/>
      <c r="H18" s="297"/>
      <c r="I18" s="297"/>
      <c r="J18" s="297"/>
      <c r="K18" s="297"/>
      <c r="L18" s="297"/>
      <c r="M18" s="297"/>
      <c r="N18" s="297"/>
      <c r="O18" s="297"/>
      <c r="P18" s="15"/>
      <c r="Q18" s="15"/>
      <c r="R18" s="15"/>
      <c r="S18" s="15"/>
      <c r="T18" s="15"/>
      <c r="U18" s="15"/>
      <c r="V18" s="15"/>
      <c r="W18" s="15"/>
      <c r="X18" s="15"/>
      <c r="Y18" s="15"/>
      <c r="Z18" s="15"/>
    </row>
    <row r="19" spans="1:26" s="14" customFormat="1" ht="78" customHeight="1" x14ac:dyDescent="0.2">
      <c r="A19" s="263" t="s">
        <v>8</v>
      </c>
      <c r="B19" s="263" t="s">
        <v>236</v>
      </c>
      <c r="C19" s="263" t="s">
        <v>237</v>
      </c>
      <c r="D19" s="263" t="s">
        <v>238</v>
      </c>
      <c r="E19" s="298" t="s">
        <v>239</v>
      </c>
      <c r="F19" s="299"/>
      <c r="G19" s="299"/>
      <c r="H19" s="299"/>
      <c r="I19" s="300"/>
      <c r="J19" s="263" t="s">
        <v>240</v>
      </c>
      <c r="K19" s="263"/>
      <c r="L19" s="263"/>
      <c r="M19" s="263"/>
      <c r="N19" s="263"/>
      <c r="O19" s="263"/>
      <c r="P19" s="13"/>
      <c r="Q19" s="13"/>
      <c r="R19" s="13"/>
      <c r="S19" s="13"/>
      <c r="T19" s="13"/>
      <c r="U19" s="13"/>
      <c r="V19" s="13"/>
      <c r="W19" s="13"/>
    </row>
    <row r="20" spans="1:26" s="14" customFormat="1" ht="51" customHeight="1" x14ac:dyDescent="0.2">
      <c r="A20" s="263"/>
      <c r="B20" s="263"/>
      <c r="C20" s="263"/>
      <c r="D20" s="263"/>
      <c r="E20" s="26" t="s">
        <v>241</v>
      </c>
      <c r="F20" s="26" t="s">
        <v>242</v>
      </c>
      <c r="G20" s="26" t="s">
        <v>243</v>
      </c>
      <c r="H20" s="26" t="s">
        <v>244</v>
      </c>
      <c r="I20" s="26" t="s">
        <v>245</v>
      </c>
      <c r="J20" s="26" t="s">
        <v>246</v>
      </c>
      <c r="K20" s="26" t="s">
        <v>247</v>
      </c>
      <c r="L20" s="84" t="s">
        <v>248</v>
      </c>
      <c r="M20" s="85" t="s">
        <v>249</v>
      </c>
      <c r="N20" s="85" t="s">
        <v>250</v>
      </c>
      <c r="O20" s="85" t="s">
        <v>251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252</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253</v>
      </c>
    </row>
    <row r="4" spans="1:44" s="2" customFormat="1" ht="18.75" x14ac:dyDescent="0.3">
      <c r="A4" s="6"/>
      <c r="K4" s="5"/>
    </row>
    <row r="5" spans="1:44" s="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5" t="s">
        <v>3</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2" customFormat="1" ht="18.75" customHeight="1" x14ac:dyDescent="0.2">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6" t="str">
        <f>'1. паспорт местоположение'!A12:C12</f>
        <v xml:space="preserve">                                         J_TP2100.PS.0053                                                                                                                                                                        </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2" customFormat="1" ht="18.75" customHeight="1" x14ac:dyDescent="0.2">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4"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4" t="s">
        <v>254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2" t="s">
        <v>255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256</v>
      </c>
      <c r="AL24" s="362"/>
      <c r="AM24" s="95"/>
      <c r="AN24" s="95"/>
      <c r="AS24" s="96"/>
    </row>
    <row r="25" spans="1:45" ht="12.75" customHeight="1" x14ac:dyDescent="0.25">
      <c r="A25" s="345" t="s">
        <v>257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98"/>
      <c r="AN25" s="363" t="s">
        <v>258</v>
      </c>
      <c r="AO25" s="363"/>
      <c r="AP25" s="363"/>
      <c r="AQ25" s="364"/>
      <c r="AR25" s="364"/>
      <c r="AS25" s="96"/>
    </row>
    <row r="26" spans="1:45" ht="17.25" customHeight="1" x14ac:dyDescent="0.25">
      <c r="A26" s="312" t="s">
        <v>259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8"/>
      <c r="AN26" s="347" t="s">
        <v>260</v>
      </c>
      <c r="AO26" s="348"/>
      <c r="AP26" s="349"/>
      <c r="AQ26" s="347"/>
      <c r="AR26" s="350"/>
      <c r="AS26" s="96"/>
    </row>
    <row r="27" spans="1:45" ht="17.25" customHeight="1" x14ac:dyDescent="0.25">
      <c r="A27" s="312" t="s">
        <v>261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8"/>
      <c r="AN27" s="347" t="s">
        <v>262</v>
      </c>
      <c r="AO27" s="348"/>
      <c r="AP27" s="349"/>
      <c r="AQ27" s="347"/>
      <c r="AR27" s="350"/>
      <c r="AS27" s="96"/>
    </row>
    <row r="28" spans="1:45" ht="27.75" customHeight="1" x14ac:dyDescent="0.25">
      <c r="A28" s="351" t="s">
        <v>263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2"/>
      <c r="AL28" s="332"/>
      <c r="AM28" s="98"/>
      <c r="AN28" s="354" t="s">
        <v>264</v>
      </c>
      <c r="AO28" s="355"/>
      <c r="AP28" s="356"/>
      <c r="AQ28" s="347"/>
      <c r="AR28" s="350"/>
      <c r="AS28" s="96"/>
    </row>
    <row r="29" spans="1:45" ht="17.25" customHeight="1" x14ac:dyDescent="0.25">
      <c r="A29" s="357" t="s">
        <v>265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29"/>
      <c r="AL29" s="329"/>
      <c r="AM29" s="98"/>
      <c r="AN29" s="314"/>
      <c r="AO29" s="360"/>
      <c r="AP29" s="360"/>
      <c r="AQ29" s="347"/>
      <c r="AR29" s="361"/>
      <c r="AS29" s="96"/>
    </row>
    <row r="30" spans="1:45" ht="17.25" customHeight="1" x14ac:dyDescent="0.25">
      <c r="A30" s="312" t="s">
        <v>266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8"/>
      <c r="AS30" s="96"/>
    </row>
    <row r="31" spans="1:45" ht="17.25" customHeight="1" x14ac:dyDescent="0.25">
      <c r="A31" s="312" t="s">
        <v>267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8"/>
      <c r="AN31" s="98"/>
      <c r="AO31" s="101"/>
      <c r="AP31" s="101"/>
      <c r="AQ31" s="101"/>
      <c r="AR31" s="101"/>
      <c r="AS31" s="96"/>
    </row>
    <row r="32" spans="1:45" ht="17.25" customHeight="1" x14ac:dyDescent="0.25">
      <c r="A32" s="312" t="s">
        <v>268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8"/>
      <c r="AN32" s="98"/>
      <c r="AO32" s="98"/>
      <c r="AP32" s="98"/>
      <c r="AQ32" s="98"/>
      <c r="AR32" s="98"/>
      <c r="AS32" s="96"/>
    </row>
    <row r="33" spans="1:45" ht="17.25" customHeight="1" x14ac:dyDescent="0.25">
      <c r="A33" s="312" t="s">
        <v>269</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8"/>
      <c r="AN33" s="98"/>
      <c r="AO33" s="98"/>
      <c r="AP33" s="98"/>
      <c r="AQ33" s="98"/>
      <c r="AR33" s="98"/>
      <c r="AS33" s="96"/>
    </row>
    <row r="34" spans="1:45" ht="17.25" customHeight="1" x14ac:dyDescent="0.25">
      <c r="A34" s="312" t="s">
        <v>270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8"/>
      <c r="AN34" s="98"/>
      <c r="AO34" s="98"/>
      <c r="AP34" s="98"/>
      <c r="AQ34" s="98"/>
      <c r="AR34" s="98"/>
      <c r="AS34" s="9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8"/>
      <c r="AN35" s="98"/>
      <c r="AO35" s="98"/>
      <c r="AP35" s="98"/>
      <c r="AQ35" s="98"/>
      <c r="AR35" s="98"/>
      <c r="AS35" s="96"/>
    </row>
    <row r="36" spans="1:45" ht="17.25" customHeight="1" x14ac:dyDescent="0.25">
      <c r="A36" s="330" t="s">
        <v>271</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8"/>
      <c r="AN36" s="98"/>
      <c r="AO36" s="98"/>
      <c r="AP36" s="98"/>
      <c r="AQ36" s="98"/>
      <c r="AR36" s="98"/>
      <c r="AS36" s="9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98"/>
      <c r="AN37" s="98"/>
      <c r="AO37" s="98"/>
      <c r="AP37" s="98"/>
      <c r="AQ37" s="98"/>
      <c r="AR37" s="98"/>
      <c r="AS37" s="96"/>
    </row>
    <row r="38" spans="1:45" ht="17.25" customHeight="1" x14ac:dyDescent="0.25">
      <c r="A38" s="312" t="s">
        <v>272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8"/>
      <c r="AN38" s="98"/>
      <c r="AO38" s="98"/>
      <c r="AP38" s="98"/>
      <c r="AQ38" s="98"/>
      <c r="AR38" s="98"/>
      <c r="AS38" s="96"/>
    </row>
    <row r="39" spans="1:45" ht="17.25" customHeight="1" x14ac:dyDescent="0.25">
      <c r="A39" s="330" t="s">
        <v>273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8"/>
      <c r="AN39" s="98"/>
      <c r="AO39" s="98"/>
      <c r="AP39" s="98"/>
      <c r="AQ39" s="98"/>
      <c r="AR39" s="98"/>
      <c r="AS39" s="96"/>
    </row>
    <row r="40" spans="1:45" ht="17.25" customHeight="1" x14ac:dyDescent="0.25">
      <c r="A40" s="345" t="s">
        <v>274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98"/>
      <c r="AN40" s="98"/>
      <c r="AO40" s="98"/>
      <c r="AP40" s="98"/>
      <c r="AQ40" s="98"/>
      <c r="AR40" s="98"/>
      <c r="AS40" s="96"/>
    </row>
    <row r="41" spans="1:45" ht="17.25" customHeight="1" x14ac:dyDescent="0.25">
      <c r="A41" s="312" t="s">
        <v>275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8"/>
      <c r="AN41" s="98"/>
      <c r="AO41" s="98"/>
      <c r="AP41" s="98"/>
      <c r="AQ41" s="98"/>
      <c r="AR41" s="98"/>
      <c r="AS41" s="96"/>
    </row>
    <row r="42" spans="1:45" ht="17.25" customHeight="1" x14ac:dyDescent="0.25">
      <c r="A42" s="312" t="s">
        <v>276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8"/>
      <c r="AN42" s="98"/>
      <c r="AO42" s="98"/>
      <c r="AP42" s="98"/>
      <c r="AQ42" s="98"/>
      <c r="AR42" s="98"/>
      <c r="AS42" s="96"/>
    </row>
    <row r="43" spans="1:45" ht="17.25" customHeight="1" x14ac:dyDescent="0.25">
      <c r="A43" s="312" t="s">
        <v>277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8"/>
      <c r="AN43" s="98"/>
      <c r="AO43" s="98"/>
      <c r="AP43" s="98"/>
      <c r="AQ43" s="98"/>
      <c r="AR43" s="98"/>
      <c r="AS43" s="96"/>
    </row>
    <row r="44" spans="1:45" ht="17.25" customHeight="1" x14ac:dyDescent="0.25">
      <c r="A44" s="312" t="s">
        <v>278</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8"/>
      <c r="AN44" s="98"/>
      <c r="AO44" s="98"/>
      <c r="AP44" s="98"/>
      <c r="AQ44" s="98"/>
      <c r="AR44" s="98"/>
      <c r="AS44" s="96"/>
    </row>
    <row r="45" spans="1:45" ht="17.25" customHeight="1" x14ac:dyDescent="0.25">
      <c r="A45" s="312" t="s">
        <v>279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8"/>
      <c r="AN45" s="98"/>
      <c r="AO45" s="98"/>
      <c r="AP45" s="98"/>
      <c r="AQ45" s="98"/>
      <c r="AR45" s="98"/>
      <c r="AS45" s="96"/>
    </row>
    <row r="46" spans="1:45" ht="17.25" customHeight="1" x14ac:dyDescent="0.25">
      <c r="A46" s="339" t="s">
        <v>280</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8"/>
      <c r="AN46" s="98"/>
      <c r="AO46" s="98"/>
      <c r="AP46" s="98"/>
      <c r="AQ46" s="98"/>
      <c r="AR46" s="98"/>
      <c r="AS46" s="96"/>
    </row>
    <row r="47" spans="1:45" ht="24" customHeight="1" x14ac:dyDescent="0.25">
      <c r="A47" s="342" t="s">
        <v>281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247</v>
      </c>
      <c r="AL47" s="329"/>
      <c r="AM47" s="329" t="s">
        <v>282</v>
      </c>
      <c r="AN47" s="329"/>
      <c r="AO47" s="97" t="s">
        <v>283</v>
      </c>
      <c r="AP47" s="97" t="s">
        <v>284</v>
      </c>
      <c r="AQ47" s="96"/>
    </row>
    <row r="48" spans="1:45" ht="12" customHeight="1" x14ac:dyDescent="0.25">
      <c r="A48" s="312" t="s">
        <v>285</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99"/>
      <c r="AP48" s="99"/>
      <c r="AQ48" s="96"/>
    </row>
    <row r="49" spans="1:43" ht="12" customHeight="1" x14ac:dyDescent="0.25">
      <c r="A49" s="312" t="s">
        <v>286</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99"/>
      <c r="AP49" s="99"/>
      <c r="AQ49" s="96"/>
    </row>
    <row r="50" spans="1:43" ht="12" customHeight="1" x14ac:dyDescent="0.25">
      <c r="A50" s="330" t="s">
        <v>287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247</v>
      </c>
      <c r="AL52" s="329"/>
      <c r="AM52" s="329" t="s">
        <v>282</v>
      </c>
      <c r="AN52" s="329"/>
      <c r="AO52" s="97" t="s">
        <v>283</v>
      </c>
      <c r="AP52" s="97" t="s">
        <v>284</v>
      </c>
      <c r="AQ52" s="96"/>
    </row>
    <row r="53" spans="1:43" ht="11.25" customHeight="1" x14ac:dyDescent="0.25">
      <c r="A53" s="336" t="s">
        <v>289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02"/>
      <c r="AP53" s="102"/>
      <c r="AQ53" s="96"/>
    </row>
    <row r="54" spans="1:43" ht="12" customHeight="1" x14ac:dyDescent="0.25">
      <c r="A54" s="312" t="s">
        <v>290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99"/>
      <c r="AP54" s="99"/>
      <c r="AQ54" s="96"/>
    </row>
    <row r="55" spans="1:43" ht="12" customHeight="1" x14ac:dyDescent="0.25">
      <c r="A55" s="312" t="s">
        <v>291</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99"/>
      <c r="AP55" s="99"/>
      <c r="AQ55" s="96"/>
    </row>
    <row r="56" spans="1:43" ht="12" customHeight="1" x14ac:dyDescent="0.25">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27" t="s">
        <v>293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247</v>
      </c>
      <c r="AL58" s="329"/>
      <c r="AM58" s="329" t="s">
        <v>282</v>
      </c>
      <c r="AN58" s="329"/>
      <c r="AO58" s="97" t="s">
        <v>283</v>
      </c>
      <c r="AP58" s="97" t="s">
        <v>284</v>
      </c>
      <c r="AQ58" s="96"/>
    </row>
    <row r="59" spans="1:43" ht="12.75" customHeight="1" x14ac:dyDescent="0.25">
      <c r="A59" s="333" t="s">
        <v>294</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04"/>
      <c r="AP59" s="104"/>
      <c r="AQ59" s="105"/>
    </row>
    <row r="60" spans="1:43" ht="12" customHeight="1" x14ac:dyDescent="0.25">
      <c r="A60" s="312" t="s">
        <v>295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99"/>
      <c r="AP60" s="99"/>
      <c r="AQ60" s="96"/>
    </row>
    <row r="61" spans="1:43" ht="12" customHeight="1" x14ac:dyDescent="0.25">
      <c r="A61" s="312" t="s">
        <v>296</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99"/>
      <c r="AP61" s="99"/>
      <c r="AQ61" s="96"/>
    </row>
    <row r="62" spans="1:43" ht="12" customHeight="1" x14ac:dyDescent="0.25">
      <c r="A62" s="312" t="s">
        <v>268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99"/>
      <c r="AP62" s="99"/>
      <c r="AQ62" s="9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99"/>
      <c r="AP63" s="99"/>
      <c r="AQ63" s="9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99"/>
      <c r="AP64" s="99"/>
      <c r="AQ64" s="96"/>
    </row>
    <row r="65" spans="1:43" ht="12" customHeight="1" x14ac:dyDescent="0.25">
      <c r="A65" s="312" t="s">
        <v>297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99"/>
      <c r="AP65" s="99"/>
      <c r="AQ65" s="96"/>
    </row>
    <row r="66" spans="1:43" ht="27.75" customHeight="1" x14ac:dyDescent="0.25">
      <c r="A66" s="316" t="s">
        <v>298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6"/>
      <c r="AP66" s="106"/>
      <c r="AQ66" s="105"/>
    </row>
    <row r="67" spans="1:43" ht="11.25" customHeight="1" x14ac:dyDescent="0.25">
      <c r="A67" s="312" t="s">
        <v>299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99"/>
      <c r="AP67" s="99"/>
      <c r="AQ67" s="96"/>
    </row>
    <row r="68" spans="1:43" ht="25.5" customHeight="1" x14ac:dyDescent="0.25">
      <c r="A68" s="316" t="s">
        <v>300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6"/>
      <c r="AP68" s="106"/>
      <c r="AQ68" s="105"/>
    </row>
    <row r="69" spans="1:43" ht="12" customHeight="1" x14ac:dyDescent="0.25">
      <c r="A69" s="312" t="s">
        <v>301</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99"/>
      <c r="AP69" s="99"/>
      <c r="AQ69" s="96"/>
    </row>
    <row r="70" spans="1:43" ht="12.75" customHeight="1" x14ac:dyDescent="0.25">
      <c r="A70" s="321" t="s">
        <v>302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06"/>
      <c r="AP70" s="106"/>
      <c r="AQ70" s="105"/>
    </row>
    <row r="71" spans="1:43" ht="12" customHeight="1" x14ac:dyDescent="0.25">
      <c r="A71" s="312" t="s">
        <v>271</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99"/>
      <c r="AP71" s="99"/>
      <c r="AQ71" s="96"/>
    </row>
    <row r="72" spans="1:43" ht="12.75" customHeight="1" x14ac:dyDescent="0.25">
      <c r="A72" s="323" t="s">
        <v>303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27" t="s">
        <v>304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247</v>
      </c>
      <c r="AL74" s="329"/>
      <c r="AM74" s="329" t="s">
        <v>282</v>
      </c>
      <c r="AN74" s="329"/>
      <c r="AO74" s="97" t="s">
        <v>283</v>
      </c>
      <c r="AP74" s="97" t="s">
        <v>284</v>
      </c>
      <c r="AQ74" s="96"/>
    </row>
    <row r="75" spans="1:43" ht="25.5" customHeight="1" x14ac:dyDescent="0.25">
      <c r="A75" s="316" t="s">
        <v>300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9"/>
      <c r="AP75" s="109"/>
      <c r="AQ75" s="105"/>
    </row>
    <row r="76" spans="1:43" ht="12" customHeight="1" x14ac:dyDescent="0.25">
      <c r="A76" s="312" t="s">
        <v>299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0"/>
      <c r="AP76" s="110"/>
      <c r="AQ76" s="96"/>
    </row>
    <row r="77" spans="1:43" ht="12" customHeight="1" x14ac:dyDescent="0.25">
      <c r="A77" s="312" t="s">
        <v>301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0"/>
      <c r="AP77" s="110"/>
      <c r="AQ77" s="96"/>
    </row>
    <row r="78" spans="1:43" ht="12" customHeight="1" x14ac:dyDescent="0.25">
      <c r="A78" s="312" t="s">
        <v>271</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0"/>
      <c r="AP78" s="110"/>
      <c r="AQ78" s="96"/>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0"/>
      <c r="AP79" s="110"/>
      <c r="AQ79" s="96"/>
    </row>
    <row r="80" spans="1:43" ht="12" customHeight="1" x14ac:dyDescent="0.25">
      <c r="A80" s="312" t="s">
        <v>306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0"/>
      <c r="AP80" s="110"/>
      <c r="AQ80" s="96"/>
    </row>
    <row r="81" spans="1:45" ht="12.75" customHeight="1" x14ac:dyDescent="0.25">
      <c r="A81" s="312" t="s">
        <v>307</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0"/>
      <c r="AP81" s="110"/>
      <c r="AQ81" s="96"/>
    </row>
    <row r="82" spans="1:45" ht="12.75" customHeight="1" x14ac:dyDescent="0.25">
      <c r="A82" s="312" t="s">
        <v>308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0"/>
      <c r="AP82" s="110"/>
      <c r="AQ82" s="96"/>
    </row>
    <row r="83" spans="1:45" ht="12" customHeight="1" x14ac:dyDescent="0.25">
      <c r="A83" s="321" t="s">
        <v>309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9"/>
      <c r="AP83" s="109"/>
      <c r="AQ83" s="105"/>
    </row>
    <row r="84" spans="1:45" ht="12" customHeight="1" x14ac:dyDescent="0.25">
      <c r="A84" s="321" t="s">
        <v>310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9"/>
      <c r="AP84" s="109"/>
      <c r="AQ84" s="105"/>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0"/>
      <c r="AP85" s="110"/>
      <c r="AQ85" s="95"/>
    </row>
    <row r="86" spans="1:45" ht="27.75" customHeight="1" x14ac:dyDescent="0.25">
      <c r="A86" s="316" t="s">
        <v>312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9"/>
      <c r="AP86" s="109"/>
      <c r="AQ86" s="105"/>
    </row>
    <row r="87" spans="1:45" x14ac:dyDescent="0.25">
      <c r="A87" s="316" t="s">
        <v>313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9"/>
      <c r="AP87" s="109"/>
      <c r="AQ87" s="105"/>
    </row>
    <row r="88" spans="1:45" ht="14.25" customHeight="1" x14ac:dyDescent="0.25">
      <c r="A88" s="301" t="s">
        <v>314</v>
      </c>
      <c r="B88" s="302"/>
      <c r="C88" s="302"/>
      <c r="D88" s="30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4"/>
      <c r="AL88" s="305"/>
      <c r="AM88" s="306"/>
      <c r="AN88" s="307"/>
      <c r="AO88" s="109"/>
      <c r="AP88" s="109"/>
      <c r="AQ88" s="105"/>
    </row>
    <row r="89" spans="1:45" x14ac:dyDescent="0.25">
      <c r="A89" s="301" t="s">
        <v>315</v>
      </c>
      <c r="B89" s="302"/>
      <c r="C89" s="302"/>
      <c r="D89" s="30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4"/>
      <c r="AL89" s="305"/>
      <c r="AM89" s="306"/>
      <c r="AN89" s="307"/>
      <c r="AO89" s="109"/>
      <c r="AP89" s="109"/>
      <c r="AQ89" s="95"/>
    </row>
    <row r="90" spans="1:45" ht="12" customHeight="1" x14ac:dyDescent="0.25">
      <c r="A90" s="111" t="s">
        <v>316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317</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320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321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4" zoomScale="86" zoomScaleNormal="87" zoomScaleSheetLayoutView="86" workbookViewId="0">
      <selection activeCell="K52" sqref="K52"/>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0" t="s">
        <v>3</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4" t="s">
        <v>4</v>
      </c>
      <c r="B10" s="264"/>
      <c r="C10" s="264"/>
      <c r="D10" s="264"/>
      <c r="E10" s="264"/>
      <c r="F10" s="264"/>
      <c r="G10" s="264"/>
      <c r="H10" s="264"/>
      <c r="I10" s="264"/>
      <c r="J10" s="264"/>
      <c r="K10" s="264"/>
      <c r="L10" s="264"/>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 xml:space="preserve">                                         J_TP2100.PS.0053                                                                                                                                                                        </v>
      </c>
      <c r="B12" s="271"/>
      <c r="C12" s="271"/>
      <c r="D12" s="271"/>
      <c r="E12" s="271"/>
      <c r="F12" s="271"/>
      <c r="G12" s="271"/>
      <c r="H12" s="271"/>
      <c r="I12" s="271"/>
      <c r="J12" s="271"/>
      <c r="K12" s="271"/>
      <c r="L12" s="271"/>
    </row>
    <row r="13" spans="1:44" x14ac:dyDescent="0.25">
      <c r="A13" s="264" t="s">
        <v>5</v>
      </c>
      <c r="B13" s="264"/>
      <c r="C13" s="264"/>
      <c r="D13" s="264"/>
      <c r="E13" s="264"/>
      <c r="F13" s="264"/>
      <c r="G13" s="264"/>
      <c r="H13" s="264"/>
      <c r="I13" s="264"/>
      <c r="J13" s="264"/>
      <c r="K13" s="264"/>
      <c r="L13" s="264"/>
    </row>
    <row r="14" spans="1:44" ht="18.75" x14ac:dyDescent="0.25">
      <c r="A14" s="265"/>
      <c r="B14" s="265"/>
      <c r="C14" s="265"/>
      <c r="D14" s="265"/>
      <c r="E14" s="265"/>
      <c r="F14" s="265"/>
      <c r="G14" s="265"/>
      <c r="H14" s="265"/>
      <c r="I14" s="265"/>
      <c r="J14" s="265"/>
      <c r="K14" s="265"/>
      <c r="L14" s="265"/>
    </row>
    <row r="15" spans="1:44" ht="43.5" customHeight="1" x14ac:dyDescent="0.25">
      <c r="A15" s="28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89"/>
      <c r="C15" s="289"/>
      <c r="D15" s="289"/>
      <c r="E15" s="289"/>
      <c r="F15" s="289"/>
      <c r="G15" s="289"/>
      <c r="H15" s="289"/>
      <c r="I15" s="289"/>
      <c r="J15" s="289"/>
      <c r="K15" s="289"/>
      <c r="L15" s="289"/>
    </row>
    <row r="16" spans="1:44" x14ac:dyDescent="0.25">
      <c r="A16" s="264" t="s">
        <v>6</v>
      </c>
      <c r="B16" s="264"/>
      <c r="C16" s="264"/>
      <c r="D16" s="264"/>
      <c r="E16" s="264"/>
      <c r="F16" s="264"/>
      <c r="G16" s="264"/>
      <c r="H16" s="264"/>
      <c r="I16" s="264"/>
      <c r="J16" s="264"/>
      <c r="K16" s="264"/>
      <c r="L16" s="264"/>
    </row>
    <row r="17" spans="1:12" ht="15.75" customHeight="1" x14ac:dyDescent="0.25">
      <c r="L17" s="119"/>
    </row>
    <row r="18" spans="1:12" x14ac:dyDescent="0.25">
      <c r="K18" s="120"/>
    </row>
    <row r="19" spans="1:12" ht="15.75" customHeight="1" x14ac:dyDescent="0.25">
      <c r="A19" s="369" t="s">
        <v>322</v>
      </c>
      <c r="B19" s="369"/>
      <c r="C19" s="369"/>
      <c r="D19" s="369"/>
      <c r="E19" s="369"/>
      <c r="F19" s="369"/>
      <c r="G19" s="369"/>
      <c r="H19" s="369"/>
      <c r="I19" s="369"/>
      <c r="J19" s="369"/>
      <c r="K19" s="369"/>
      <c r="L19" s="369"/>
    </row>
    <row r="20" spans="1:12" x14ac:dyDescent="0.25">
      <c r="A20" s="121"/>
      <c r="B20" s="121"/>
    </row>
    <row r="21" spans="1:12" ht="28.5" customHeight="1" x14ac:dyDescent="0.25">
      <c r="A21" s="370" t="s">
        <v>323</v>
      </c>
      <c r="B21" s="370" t="s">
        <v>324</v>
      </c>
      <c r="C21" s="371" t="s">
        <v>325</v>
      </c>
      <c r="D21" s="371"/>
      <c r="E21" s="371"/>
      <c r="F21" s="371"/>
      <c r="G21" s="371"/>
      <c r="H21" s="371"/>
      <c r="I21" s="370" t="s">
        <v>326</v>
      </c>
      <c r="J21" s="372" t="s">
        <v>327</v>
      </c>
      <c r="K21" s="370" t="s">
        <v>328</v>
      </c>
      <c r="L21" s="375" t="s">
        <v>329</v>
      </c>
    </row>
    <row r="22" spans="1:12" ht="58.5" customHeight="1" x14ac:dyDescent="0.25">
      <c r="A22" s="370"/>
      <c r="B22" s="370"/>
      <c r="C22" s="374" t="s">
        <v>330</v>
      </c>
      <c r="D22" s="374"/>
      <c r="E22" s="123"/>
      <c r="F22" s="124"/>
      <c r="G22" s="376" t="s">
        <v>331</v>
      </c>
      <c r="H22" s="377"/>
      <c r="I22" s="370"/>
      <c r="J22" s="373"/>
      <c r="K22" s="370"/>
      <c r="L22" s="375"/>
    </row>
    <row r="23" spans="1:12" ht="94.5" customHeight="1" x14ac:dyDescent="0.25">
      <c r="A23" s="370"/>
      <c r="B23" s="370"/>
      <c r="C23" s="125" t="s">
        <v>332</v>
      </c>
      <c r="D23" s="125" t="s">
        <v>333</v>
      </c>
      <c r="E23" s="125" t="s">
        <v>332</v>
      </c>
      <c r="F23" s="125" t="s">
        <v>333</v>
      </c>
      <c r="G23" s="125" t="s">
        <v>332</v>
      </c>
      <c r="H23" s="125" t="s">
        <v>333</v>
      </c>
      <c r="I23" s="370"/>
      <c r="J23" s="374"/>
      <c r="K23" s="370"/>
      <c r="L23" s="375"/>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334</v>
      </c>
      <c r="C25" s="126"/>
      <c r="D25" s="127"/>
      <c r="E25" s="127"/>
      <c r="F25" s="127"/>
      <c r="G25" s="127"/>
      <c r="H25" s="127"/>
      <c r="I25" s="127"/>
      <c r="J25" s="127"/>
      <c r="K25" s="128"/>
      <c r="L25" s="75"/>
    </row>
    <row r="26" spans="1:12" ht="21.75" customHeight="1" x14ac:dyDescent="0.25">
      <c r="A26" s="187" t="s">
        <v>335</v>
      </c>
      <c r="B26" s="129" t="s">
        <v>336</v>
      </c>
      <c r="C26" s="130" t="s">
        <v>28</v>
      </c>
      <c r="D26" s="127"/>
      <c r="E26" s="127"/>
      <c r="F26" s="127"/>
      <c r="G26" s="130" t="s">
        <v>28</v>
      </c>
      <c r="H26" s="127"/>
      <c r="I26" s="127"/>
      <c r="J26" s="127"/>
      <c r="K26" s="128"/>
      <c r="L26" s="128"/>
    </row>
    <row r="27" spans="1:12" ht="39" customHeight="1" x14ac:dyDescent="0.25">
      <c r="A27" s="187" t="s">
        <v>337</v>
      </c>
      <c r="B27" s="129" t="s">
        <v>338</v>
      </c>
      <c r="C27" s="130" t="s">
        <v>28</v>
      </c>
      <c r="D27" s="127"/>
      <c r="E27" s="127"/>
      <c r="F27" s="127"/>
      <c r="G27" s="130" t="s">
        <v>28</v>
      </c>
      <c r="H27" s="127"/>
      <c r="I27" s="127"/>
      <c r="J27" s="127"/>
      <c r="K27" s="128"/>
      <c r="L27" s="128"/>
    </row>
    <row r="28" spans="1:12" ht="70.5" customHeight="1" x14ac:dyDescent="0.25">
      <c r="A28" s="187" t="s">
        <v>339</v>
      </c>
      <c r="B28" s="129" t="s">
        <v>340</v>
      </c>
      <c r="C28" s="130" t="s">
        <v>28</v>
      </c>
      <c r="D28" s="127"/>
      <c r="E28" s="127"/>
      <c r="F28" s="127"/>
      <c r="G28" s="130" t="s">
        <v>28</v>
      </c>
      <c r="H28" s="127"/>
      <c r="I28" s="131"/>
      <c r="J28" s="131"/>
      <c r="K28" s="128"/>
      <c r="L28" s="128"/>
    </row>
    <row r="29" spans="1:12" ht="54" customHeight="1" x14ac:dyDescent="0.25">
      <c r="A29" s="187" t="s">
        <v>341</v>
      </c>
      <c r="B29" s="129" t="s">
        <v>342</v>
      </c>
      <c r="C29" s="130" t="s">
        <v>28</v>
      </c>
      <c r="D29" s="127"/>
      <c r="E29" s="127"/>
      <c r="F29" s="127"/>
      <c r="G29" s="130" t="s">
        <v>28</v>
      </c>
      <c r="H29" s="127"/>
      <c r="I29" s="131"/>
      <c r="J29" s="131"/>
      <c r="K29" s="128"/>
      <c r="L29" s="128"/>
    </row>
    <row r="30" spans="1:12" ht="42" customHeight="1" x14ac:dyDescent="0.25">
      <c r="A30" s="187" t="s">
        <v>343</v>
      </c>
      <c r="B30" s="129" t="s">
        <v>344</v>
      </c>
      <c r="C30" s="130" t="s">
        <v>28</v>
      </c>
      <c r="D30" s="127"/>
      <c r="E30" s="127"/>
      <c r="F30" s="127"/>
      <c r="G30" s="130" t="s">
        <v>28</v>
      </c>
      <c r="H30" s="127"/>
      <c r="I30" s="132"/>
      <c r="J30" s="132"/>
      <c r="K30" s="128"/>
      <c r="L30" s="128"/>
    </row>
    <row r="31" spans="1:12" ht="37.5" customHeight="1" x14ac:dyDescent="0.25">
      <c r="A31" s="187" t="s">
        <v>345</v>
      </c>
      <c r="B31" s="133" t="s">
        <v>346</v>
      </c>
      <c r="C31" s="134">
        <v>45536</v>
      </c>
      <c r="D31" s="134" t="s">
        <v>622</v>
      </c>
      <c r="E31" s="127"/>
      <c r="F31" s="127"/>
      <c r="G31" s="136">
        <v>45536</v>
      </c>
      <c r="H31" s="134" t="s">
        <v>622</v>
      </c>
      <c r="I31" s="135"/>
      <c r="J31" s="135"/>
      <c r="K31" s="128"/>
      <c r="L31" s="128"/>
    </row>
    <row r="32" spans="1:12" ht="31.5" x14ac:dyDescent="0.25">
      <c r="A32" s="187" t="s">
        <v>347</v>
      </c>
      <c r="B32" s="133" t="s">
        <v>348</v>
      </c>
      <c r="C32" s="134">
        <v>45828</v>
      </c>
      <c r="D32" s="134">
        <v>45838</v>
      </c>
      <c r="E32" s="127"/>
      <c r="F32" s="127"/>
      <c r="G32" s="200">
        <v>45828</v>
      </c>
      <c r="H32" s="201">
        <v>45838</v>
      </c>
      <c r="I32" s="135"/>
      <c r="J32" s="135"/>
      <c r="K32" s="128"/>
      <c r="L32" s="128"/>
    </row>
    <row r="33" spans="1:12" ht="37.5" customHeight="1" x14ac:dyDescent="0.25">
      <c r="A33" s="187" t="s">
        <v>349</v>
      </c>
      <c r="B33" s="133" t="s">
        <v>350</v>
      </c>
      <c r="C33" s="136">
        <v>45839</v>
      </c>
      <c r="D33" s="134">
        <v>45900</v>
      </c>
      <c r="E33" s="127"/>
      <c r="F33" s="127"/>
      <c r="G33" s="200">
        <v>45839</v>
      </c>
      <c r="H33" s="200">
        <v>45900</v>
      </c>
      <c r="I33" s="135"/>
      <c r="J33" s="135"/>
      <c r="K33" s="128"/>
      <c r="L33" s="128"/>
    </row>
    <row r="34" spans="1:12" ht="47.25" customHeight="1" x14ac:dyDescent="0.25">
      <c r="A34" s="187" t="s">
        <v>351</v>
      </c>
      <c r="B34" s="133" t="s">
        <v>352</v>
      </c>
      <c r="C34" s="130" t="s">
        <v>28</v>
      </c>
      <c r="D34" s="137"/>
      <c r="E34" s="127"/>
      <c r="F34" s="127"/>
      <c r="G34" s="202" t="s">
        <v>28</v>
      </c>
      <c r="H34" s="203"/>
      <c r="I34" s="135"/>
      <c r="J34" s="135"/>
      <c r="K34" s="138"/>
      <c r="L34" s="128"/>
    </row>
    <row r="35" spans="1:12" ht="49.5" customHeight="1" x14ac:dyDescent="0.25">
      <c r="A35" s="187" t="s">
        <v>353</v>
      </c>
      <c r="B35" s="133" t="s">
        <v>354</v>
      </c>
      <c r="C35" s="134">
        <v>45920</v>
      </c>
      <c r="D35" s="134">
        <v>45930</v>
      </c>
      <c r="E35" s="138"/>
      <c r="F35" s="138"/>
      <c r="G35" s="200">
        <v>45920</v>
      </c>
      <c r="H35" s="201">
        <v>45930</v>
      </c>
      <c r="I35" s="135"/>
      <c r="J35" s="135"/>
      <c r="K35" s="138"/>
      <c r="L35" s="128"/>
    </row>
    <row r="36" spans="1:12" ht="37.5" customHeight="1" x14ac:dyDescent="0.25">
      <c r="A36" s="187" t="s">
        <v>355</v>
      </c>
      <c r="B36" s="133" t="s">
        <v>356</v>
      </c>
      <c r="C36" s="130" t="s">
        <v>28</v>
      </c>
      <c r="D36" s="139"/>
      <c r="E36" s="127"/>
      <c r="F36" s="127"/>
      <c r="G36" s="202" t="s">
        <v>28</v>
      </c>
      <c r="H36" s="204"/>
      <c r="I36" s="140"/>
      <c r="J36" s="140"/>
      <c r="K36" s="128"/>
      <c r="L36" s="128"/>
    </row>
    <row r="37" spans="1:12" ht="43.5" customHeight="1" x14ac:dyDescent="0.25">
      <c r="A37" s="187" t="s">
        <v>357</v>
      </c>
      <c r="B37" s="133" t="s">
        <v>358</v>
      </c>
      <c r="C37" s="141">
        <v>45901</v>
      </c>
      <c r="D37" s="141">
        <v>45920</v>
      </c>
      <c r="E37" s="142"/>
      <c r="F37" s="143"/>
      <c r="G37" s="200">
        <v>45901</v>
      </c>
      <c r="H37" s="200">
        <v>45920</v>
      </c>
      <c r="I37" s="135"/>
      <c r="J37" s="140"/>
      <c r="K37" s="128"/>
      <c r="L37" s="128"/>
    </row>
    <row r="38" spans="1:12" x14ac:dyDescent="0.25">
      <c r="A38" s="187" t="s">
        <v>599</v>
      </c>
      <c r="B38" s="126" t="s">
        <v>359</v>
      </c>
      <c r="C38" s="139"/>
      <c r="D38" s="139"/>
      <c r="E38" s="128"/>
      <c r="F38" s="128"/>
      <c r="G38" s="130"/>
      <c r="H38" s="139"/>
      <c r="I38" s="144"/>
      <c r="J38" s="144"/>
      <c r="K38" s="128"/>
      <c r="L38" s="128"/>
    </row>
    <row r="39" spans="1:12" ht="63" customHeight="1" x14ac:dyDescent="0.25">
      <c r="A39" s="187">
        <v>2</v>
      </c>
      <c r="B39" s="133" t="s">
        <v>361</v>
      </c>
      <c r="C39" s="141">
        <v>45992</v>
      </c>
      <c r="D39" s="141">
        <v>46022</v>
      </c>
      <c r="E39" s="128"/>
      <c r="F39" s="128"/>
      <c r="G39" s="136">
        <v>45992</v>
      </c>
      <c r="H39" s="141">
        <v>46022</v>
      </c>
      <c r="I39" s="144"/>
      <c r="J39" s="144"/>
      <c r="K39" s="128"/>
      <c r="L39" s="128"/>
    </row>
    <row r="40" spans="1:12" ht="33.75" customHeight="1" x14ac:dyDescent="0.25">
      <c r="A40" s="187" t="s">
        <v>360</v>
      </c>
      <c r="B40" s="133" t="s">
        <v>363</v>
      </c>
      <c r="C40" s="141">
        <v>46032</v>
      </c>
      <c r="D40" s="141">
        <v>46081</v>
      </c>
      <c r="E40" s="128"/>
      <c r="F40" s="128"/>
      <c r="G40" s="136">
        <v>46032</v>
      </c>
      <c r="H40" s="141">
        <v>46081</v>
      </c>
      <c r="I40" s="144"/>
      <c r="J40" s="144"/>
      <c r="K40" s="128"/>
      <c r="L40" s="128"/>
    </row>
    <row r="41" spans="1:12" ht="63" customHeight="1" x14ac:dyDescent="0.25">
      <c r="A41" s="187" t="s">
        <v>362</v>
      </c>
      <c r="B41" s="126" t="s">
        <v>364</v>
      </c>
      <c r="C41" s="139"/>
      <c r="D41" s="139"/>
      <c r="E41" s="128"/>
      <c r="F41" s="128"/>
      <c r="G41" s="130"/>
      <c r="H41" s="139"/>
      <c r="I41" s="144"/>
      <c r="J41" s="144"/>
      <c r="K41" s="128"/>
      <c r="L41" s="128"/>
    </row>
    <row r="42" spans="1:12" ht="58.5" customHeight="1" x14ac:dyDescent="0.25">
      <c r="A42" s="187">
        <v>3</v>
      </c>
      <c r="B42" s="133" t="s">
        <v>366</v>
      </c>
      <c r="C42" s="130">
        <v>46082</v>
      </c>
      <c r="D42" s="139">
        <v>46111</v>
      </c>
      <c r="E42" s="128"/>
      <c r="F42" s="128"/>
      <c r="G42" s="136">
        <v>46082</v>
      </c>
      <c r="H42" s="141">
        <v>46111</v>
      </c>
      <c r="I42" s="144"/>
      <c r="J42" s="144"/>
      <c r="K42" s="128"/>
      <c r="L42" s="128"/>
    </row>
    <row r="43" spans="1:12" ht="34.5" customHeight="1" x14ac:dyDescent="0.25">
      <c r="A43" s="187" t="s">
        <v>365</v>
      </c>
      <c r="B43" s="133" t="s">
        <v>368</v>
      </c>
      <c r="C43" s="141">
        <v>46054</v>
      </c>
      <c r="D43" s="141">
        <v>46142</v>
      </c>
      <c r="E43" s="128"/>
      <c r="F43" s="128"/>
      <c r="G43" s="136">
        <v>46054</v>
      </c>
      <c r="H43" s="141">
        <v>46142</v>
      </c>
      <c r="I43" s="144"/>
      <c r="J43" s="144"/>
      <c r="K43" s="128"/>
      <c r="L43" s="128"/>
    </row>
    <row r="44" spans="1:12" ht="24.75" customHeight="1" x14ac:dyDescent="0.25">
      <c r="A44" s="187" t="s">
        <v>367</v>
      </c>
      <c r="B44" s="133" t="s">
        <v>370</v>
      </c>
      <c r="C44" s="141">
        <v>46113</v>
      </c>
      <c r="D44" s="141" t="s">
        <v>621</v>
      </c>
      <c r="E44" s="128"/>
      <c r="F44" s="128"/>
      <c r="G44" s="136">
        <v>46113</v>
      </c>
      <c r="H44" s="141" t="s">
        <v>621</v>
      </c>
      <c r="I44" s="144"/>
      <c r="J44" s="144"/>
      <c r="K44" s="128"/>
      <c r="L44" s="128"/>
    </row>
    <row r="45" spans="1:12" ht="90.75" customHeight="1" x14ac:dyDescent="0.25">
      <c r="A45" s="187" t="s">
        <v>369</v>
      </c>
      <c r="B45" s="133" t="s">
        <v>372</v>
      </c>
      <c r="C45" s="130" t="s">
        <v>28</v>
      </c>
      <c r="D45" s="139"/>
      <c r="E45" s="128"/>
      <c r="F45" s="128"/>
      <c r="G45" s="130" t="s">
        <v>28</v>
      </c>
      <c r="H45" s="139"/>
      <c r="I45" s="144"/>
      <c r="J45" s="144"/>
      <c r="K45" s="128"/>
      <c r="L45" s="128"/>
    </row>
    <row r="46" spans="1:12" ht="167.25" customHeight="1" x14ac:dyDescent="0.25">
      <c r="A46" s="187" t="s">
        <v>371</v>
      </c>
      <c r="B46" s="133" t="s">
        <v>374</v>
      </c>
      <c r="C46" s="130" t="s">
        <v>28</v>
      </c>
      <c r="D46" s="139"/>
      <c r="E46" s="128"/>
      <c r="F46" s="128"/>
      <c r="G46" s="130" t="s">
        <v>28</v>
      </c>
      <c r="H46" s="139"/>
      <c r="I46" s="144"/>
      <c r="J46" s="144"/>
      <c r="K46" s="128"/>
      <c r="L46" s="128"/>
    </row>
    <row r="47" spans="1:12" ht="30.75" customHeight="1" x14ac:dyDescent="0.25">
      <c r="A47" s="187" t="s">
        <v>373</v>
      </c>
      <c r="B47" s="133" t="s">
        <v>375</v>
      </c>
      <c r="C47" s="141">
        <v>46254</v>
      </c>
      <c r="D47" s="141">
        <v>46326</v>
      </c>
      <c r="E47" s="128"/>
      <c r="F47" s="128"/>
      <c r="G47" s="136">
        <v>46254</v>
      </c>
      <c r="H47" s="141">
        <v>46326</v>
      </c>
      <c r="I47" s="144"/>
      <c r="J47" s="144"/>
      <c r="K47" s="128"/>
      <c r="L47" s="128"/>
    </row>
    <row r="48" spans="1:12" ht="37.5" customHeight="1" x14ac:dyDescent="0.25">
      <c r="A48" s="187" t="s">
        <v>600</v>
      </c>
      <c r="B48" s="126" t="s">
        <v>376</v>
      </c>
      <c r="C48" s="139"/>
      <c r="D48" s="139"/>
      <c r="E48" s="128"/>
      <c r="F48" s="128"/>
      <c r="G48" s="130"/>
      <c r="H48" s="139"/>
      <c r="I48" s="144"/>
      <c r="J48" s="144"/>
      <c r="K48" s="128"/>
      <c r="L48" s="128"/>
    </row>
    <row r="49" spans="1:12" ht="35.25" customHeight="1" x14ac:dyDescent="0.25">
      <c r="A49" s="187">
        <v>4</v>
      </c>
      <c r="B49" s="133" t="s">
        <v>378</v>
      </c>
      <c r="C49" s="141">
        <v>46327</v>
      </c>
      <c r="D49" s="141">
        <v>46336</v>
      </c>
      <c r="E49" s="128"/>
      <c r="F49" s="128"/>
      <c r="G49" s="136">
        <v>46327</v>
      </c>
      <c r="H49" s="141">
        <v>46336</v>
      </c>
      <c r="I49" s="144"/>
      <c r="J49" s="144"/>
      <c r="K49" s="128"/>
      <c r="L49" s="128"/>
    </row>
    <row r="50" spans="1:12" ht="86.25" customHeight="1" x14ac:dyDescent="0.25">
      <c r="A50" s="187" t="s">
        <v>377</v>
      </c>
      <c r="B50" s="133" t="s">
        <v>380</v>
      </c>
      <c r="C50" s="141">
        <v>46336</v>
      </c>
      <c r="D50" s="141">
        <v>46346</v>
      </c>
      <c r="E50" s="128"/>
      <c r="F50" s="128"/>
      <c r="G50" s="136">
        <v>46336</v>
      </c>
      <c r="H50" s="141">
        <v>46346</v>
      </c>
      <c r="I50" s="144"/>
      <c r="J50" s="144"/>
      <c r="K50" s="128"/>
      <c r="L50" s="128"/>
    </row>
    <row r="51" spans="1:12" ht="77.25" customHeight="1" x14ac:dyDescent="0.25">
      <c r="A51" s="187" t="s">
        <v>379</v>
      </c>
      <c r="B51" s="133" t="s">
        <v>382</v>
      </c>
      <c r="C51" s="130" t="s">
        <v>28</v>
      </c>
      <c r="D51" s="139"/>
      <c r="E51" s="128"/>
      <c r="F51" s="128"/>
      <c r="G51" s="130" t="s">
        <v>28</v>
      </c>
      <c r="H51" s="139"/>
      <c r="I51" s="144"/>
      <c r="J51" s="144"/>
      <c r="K51" s="128"/>
      <c r="L51" s="128"/>
    </row>
    <row r="52" spans="1:12" ht="71.25" customHeight="1" x14ac:dyDescent="0.25">
      <c r="A52" s="187" t="s">
        <v>381</v>
      </c>
      <c r="B52" s="133" t="s">
        <v>384</v>
      </c>
      <c r="C52" s="130" t="s">
        <v>28</v>
      </c>
      <c r="D52" s="139"/>
      <c r="E52" s="128"/>
      <c r="F52" s="128"/>
      <c r="G52" s="130" t="s">
        <v>28</v>
      </c>
      <c r="H52" s="139"/>
      <c r="I52" s="144"/>
      <c r="J52" s="144"/>
      <c r="K52" s="128"/>
      <c r="L52" s="128"/>
    </row>
    <row r="53" spans="1:12" ht="48" customHeight="1" x14ac:dyDescent="0.25">
      <c r="A53" s="187" t="s">
        <v>383</v>
      </c>
      <c r="B53" s="188" t="s">
        <v>386</v>
      </c>
      <c r="C53" s="141">
        <v>46346</v>
      </c>
      <c r="D53" s="141">
        <v>46356</v>
      </c>
      <c r="E53" s="128"/>
      <c r="F53" s="128"/>
      <c r="G53" s="136">
        <v>46346</v>
      </c>
      <c r="H53" s="141">
        <v>46356</v>
      </c>
      <c r="I53" s="144"/>
      <c r="J53" s="144"/>
      <c r="K53" s="128"/>
      <c r="L53" s="128"/>
    </row>
    <row r="54" spans="1:12" ht="46.5" customHeight="1" x14ac:dyDescent="0.25">
      <c r="A54" s="187" t="s">
        <v>385</v>
      </c>
      <c r="B54" s="133" t="s">
        <v>387</v>
      </c>
      <c r="C54" s="130" t="s">
        <v>28</v>
      </c>
      <c r="D54" s="139"/>
      <c r="E54" s="128"/>
      <c r="F54" s="128"/>
      <c r="G54" s="130" t="s">
        <v>28</v>
      </c>
      <c r="H54" s="139"/>
      <c r="I54" s="144"/>
      <c r="J54" s="144"/>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C12" zoomScale="89" zoomScaleNormal="78" zoomScaleSheetLayoutView="89" workbookViewId="0">
      <selection activeCell="V30" sqref="V30"/>
    </sheetView>
  </sheetViews>
  <sheetFormatPr defaultColWidth="9.140625" defaultRowHeight="15.75" x14ac:dyDescent="0.25"/>
  <cols>
    <col min="1" max="1" width="9.140625" style="195" bestFit="1"/>
    <col min="2" max="2" width="57.85546875" style="195" bestFit="1" customWidth="1"/>
    <col min="3" max="3" width="13" style="195" bestFit="1" customWidth="1"/>
    <col min="4" max="4" width="17.85546875" style="195" bestFit="1" customWidth="1"/>
    <col min="5" max="5" width="20.42578125" style="195" bestFit="1" customWidth="1"/>
    <col min="6" max="6" width="18.7109375" style="195" bestFit="1" customWidth="1"/>
    <col min="7" max="7" width="12.85546875" style="195" bestFit="1" customWidth="1"/>
    <col min="8" max="8" width="9" style="195" bestFit="1" customWidth="1"/>
    <col min="9" max="9" width="6.140625" style="195" bestFit="1" customWidth="1"/>
    <col min="10" max="10" width="10" style="195" bestFit="1" customWidth="1"/>
    <col min="11" max="11" width="6.140625" style="195" bestFit="1" customWidth="1"/>
    <col min="12" max="12" width="9.42578125" style="195" bestFit="1" customWidth="1"/>
    <col min="13" max="13" width="6.140625" style="195" bestFit="1" customWidth="1"/>
    <col min="14" max="14" width="11.28515625" style="195" bestFit="1" customWidth="1"/>
    <col min="15" max="15" width="6.140625" style="195" bestFit="1" customWidth="1"/>
    <col min="16" max="16" width="10.7109375" style="195" bestFit="1" customWidth="1"/>
    <col min="17" max="17" width="6.140625" style="195" bestFit="1" customWidth="1"/>
    <col min="18" max="18" width="11.28515625" style="195" bestFit="1" customWidth="1"/>
    <col min="19" max="19" width="6.140625" style="195" bestFit="1" customWidth="1"/>
    <col min="20" max="20" width="8" style="195" customWidth="1"/>
    <col min="21" max="21" width="6.140625" style="195" bestFit="1" customWidth="1"/>
    <col min="22" max="22" width="9.5703125" style="195" customWidth="1"/>
    <col min="23" max="23" width="6.140625" style="195" bestFit="1" customWidth="1"/>
    <col min="24" max="24" width="13.140625" style="195" bestFit="1" customWidth="1"/>
    <col min="25" max="25" width="9.28515625" style="195" customWidth="1"/>
    <col min="26" max="26" width="9.140625" style="195" bestFit="1"/>
    <col min="27" max="16384" width="9.140625" style="195"/>
  </cols>
  <sheetData>
    <row r="1" spans="1:29" ht="18.75" x14ac:dyDescent="0.25">
      <c r="AC1" s="207" t="s">
        <v>0</v>
      </c>
    </row>
    <row r="2" spans="1:29" ht="18.75" x14ac:dyDescent="0.3">
      <c r="AC2" s="208" t="s">
        <v>1</v>
      </c>
    </row>
    <row r="3" spans="1:29" ht="18.75" x14ac:dyDescent="0.3">
      <c r="AC3" s="208" t="s">
        <v>2</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row>
    <row r="5" spans="1:29" ht="18.75" x14ac:dyDescent="0.3">
      <c r="Q5" s="208"/>
    </row>
    <row r="6" spans="1:29" ht="18.75" x14ac:dyDescent="0.25">
      <c r="A6" s="385" t="s">
        <v>3</v>
      </c>
      <c r="B6" s="385"/>
      <c r="C6" s="385"/>
      <c r="D6" s="385"/>
      <c r="E6" s="385"/>
      <c r="F6" s="385"/>
      <c r="G6" s="385"/>
      <c r="H6" s="385"/>
      <c r="I6" s="385"/>
      <c r="J6" s="385"/>
      <c r="K6" s="385"/>
      <c r="L6" s="385"/>
      <c r="M6" s="385"/>
      <c r="N6" s="385"/>
      <c r="O6" s="385"/>
      <c r="P6" s="385"/>
      <c r="Q6" s="385"/>
    </row>
    <row r="7" spans="1:29" ht="18.75" x14ac:dyDescent="0.25">
      <c r="A7" s="209"/>
      <c r="B7" s="209"/>
      <c r="C7" s="209"/>
      <c r="D7" s="209"/>
      <c r="E7" s="209"/>
      <c r="F7" s="209"/>
      <c r="G7" s="209"/>
      <c r="H7" s="196"/>
      <c r="I7" s="196"/>
      <c r="J7" s="196"/>
      <c r="K7" s="196"/>
      <c r="L7" s="196"/>
      <c r="M7" s="196"/>
      <c r="N7" s="196"/>
      <c r="O7" s="196"/>
      <c r="P7" s="196"/>
      <c r="Q7" s="196"/>
    </row>
    <row r="8" spans="1:29"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row>
    <row r="9" spans="1:29" ht="18.75" customHeight="1" x14ac:dyDescent="0.25">
      <c r="A9" s="387" t="s">
        <v>4</v>
      </c>
      <c r="B9" s="387"/>
      <c r="C9" s="387"/>
      <c r="D9" s="387"/>
      <c r="E9" s="387"/>
      <c r="F9" s="387"/>
      <c r="G9" s="387"/>
      <c r="H9" s="387"/>
      <c r="I9" s="387"/>
      <c r="J9" s="387"/>
      <c r="K9" s="387"/>
      <c r="L9" s="387"/>
      <c r="M9" s="387"/>
      <c r="N9" s="387"/>
      <c r="O9" s="387"/>
      <c r="P9" s="387"/>
      <c r="Q9" s="387"/>
    </row>
    <row r="10" spans="1:29" ht="18.75" x14ac:dyDescent="0.25">
      <c r="A10" s="209"/>
      <c r="B10" s="209"/>
      <c r="C10" s="209"/>
      <c r="D10" s="209"/>
      <c r="E10" s="209"/>
      <c r="F10" s="209"/>
      <c r="G10" s="209"/>
      <c r="H10" s="196"/>
      <c r="I10" s="196"/>
      <c r="J10" s="196"/>
      <c r="K10" s="196"/>
      <c r="L10" s="196"/>
      <c r="M10" s="196"/>
      <c r="N10" s="196"/>
      <c r="O10" s="196"/>
      <c r="P10" s="196"/>
      <c r="Q10" s="196"/>
    </row>
    <row r="11" spans="1:29" x14ac:dyDescent="0.25">
      <c r="A11" s="386" t="str">
        <f>'1. паспорт местоположение'!A12:C12</f>
        <v xml:space="preserve">                                         J_TP2100.PS.0053                                                                                                                                                                        </v>
      </c>
      <c r="B11" s="386"/>
      <c r="C11" s="386"/>
      <c r="D11" s="386"/>
      <c r="E11" s="386"/>
      <c r="F11" s="386"/>
      <c r="G11" s="386"/>
      <c r="H11" s="386"/>
      <c r="I11" s="386"/>
      <c r="J11" s="386"/>
      <c r="K11" s="386"/>
      <c r="L11" s="386"/>
      <c r="M11" s="386"/>
      <c r="N11" s="386"/>
      <c r="O11" s="386"/>
      <c r="P11" s="386"/>
      <c r="Q11" s="386"/>
    </row>
    <row r="12" spans="1:29" x14ac:dyDescent="0.25">
      <c r="A12" s="387" t="s">
        <v>5</v>
      </c>
      <c r="B12" s="387"/>
      <c r="C12" s="387"/>
      <c r="D12" s="387"/>
      <c r="E12" s="387"/>
      <c r="F12" s="387"/>
      <c r="G12" s="387"/>
      <c r="H12" s="387"/>
      <c r="I12" s="387"/>
      <c r="J12" s="387"/>
      <c r="K12" s="387"/>
      <c r="L12" s="387"/>
      <c r="M12" s="387"/>
      <c r="N12" s="387"/>
      <c r="O12" s="387"/>
      <c r="P12" s="387"/>
      <c r="Q12" s="387"/>
    </row>
    <row r="13" spans="1:29" ht="16.5" customHeight="1" x14ac:dyDescent="0.3">
      <c r="A13" s="198"/>
      <c r="B13" s="198"/>
      <c r="C13" s="198"/>
      <c r="D13" s="198"/>
      <c r="E13" s="198"/>
      <c r="F13" s="198"/>
      <c r="G13" s="198"/>
      <c r="H13" s="199"/>
      <c r="I13" s="199"/>
      <c r="J13" s="199"/>
      <c r="K13" s="199"/>
      <c r="L13" s="199"/>
      <c r="M13" s="199"/>
      <c r="N13" s="199"/>
      <c r="O13" s="199"/>
      <c r="P13" s="199"/>
      <c r="Q13" s="199"/>
    </row>
    <row r="14" spans="1:29" x14ac:dyDescent="0.25">
      <c r="A14" s="38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86"/>
      <c r="C14" s="386"/>
      <c r="D14" s="386"/>
      <c r="E14" s="386"/>
      <c r="F14" s="386"/>
      <c r="G14" s="386"/>
      <c r="H14" s="386"/>
      <c r="I14" s="386"/>
      <c r="J14" s="386"/>
      <c r="K14" s="386"/>
      <c r="L14" s="386"/>
      <c r="M14" s="386"/>
      <c r="N14" s="386"/>
      <c r="O14" s="386"/>
      <c r="P14" s="386"/>
      <c r="Q14" s="386"/>
    </row>
    <row r="15" spans="1:29" ht="15.75" customHeight="1" x14ac:dyDescent="0.25">
      <c r="A15" s="387" t="s">
        <v>6</v>
      </c>
      <c r="B15" s="387"/>
      <c r="C15" s="387"/>
      <c r="D15" s="387"/>
      <c r="E15" s="387"/>
      <c r="F15" s="387"/>
      <c r="G15" s="387"/>
      <c r="H15" s="387"/>
      <c r="I15" s="387"/>
      <c r="J15" s="387"/>
      <c r="K15" s="387"/>
      <c r="L15" s="387"/>
      <c r="M15" s="387"/>
      <c r="N15" s="387"/>
      <c r="O15" s="387"/>
      <c r="P15" s="387"/>
      <c r="Q15" s="387"/>
    </row>
    <row r="16" spans="1:29" x14ac:dyDescent="0.25">
      <c r="A16" s="391"/>
      <c r="B16" s="391"/>
      <c r="C16" s="391"/>
      <c r="D16" s="391"/>
      <c r="E16" s="391"/>
      <c r="F16" s="391"/>
      <c r="G16" s="391"/>
      <c r="H16" s="391"/>
      <c r="I16" s="391"/>
      <c r="J16" s="391"/>
      <c r="K16" s="391"/>
      <c r="L16" s="391"/>
      <c r="M16" s="391"/>
      <c r="N16" s="391"/>
      <c r="O16" s="391"/>
      <c r="P16" s="391"/>
      <c r="Q16" s="391"/>
    </row>
    <row r="18" spans="1:34" x14ac:dyDescent="0.25">
      <c r="A18" s="392" t="s">
        <v>388</v>
      </c>
      <c r="B18" s="392"/>
      <c r="C18" s="392"/>
      <c r="D18" s="392"/>
      <c r="E18" s="392"/>
      <c r="F18" s="392"/>
      <c r="G18" s="392"/>
      <c r="H18" s="392"/>
      <c r="I18" s="392"/>
      <c r="J18" s="392"/>
      <c r="K18" s="392"/>
      <c r="L18" s="392"/>
      <c r="M18" s="392"/>
      <c r="N18" s="392"/>
      <c r="O18" s="392"/>
      <c r="P18" s="392"/>
      <c r="Q18" s="392"/>
    </row>
    <row r="20" spans="1:34" s="206" customFormat="1" ht="33" customHeight="1" x14ac:dyDescent="0.25">
      <c r="A20" s="388" t="s">
        <v>389</v>
      </c>
      <c r="B20" s="388" t="s">
        <v>390</v>
      </c>
      <c r="C20" s="384" t="s">
        <v>391</v>
      </c>
      <c r="D20" s="384"/>
      <c r="E20" s="393" t="s">
        <v>392</v>
      </c>
      <c r="F20" s="393"/>
      <c r="G20" s="388" t="s">
        <v>628</v>
      </c>
      <c r="H20" s="378" t="s">
        <v>611</v>
      </c>
      <c r="I20" s="379"/>
      <c r="J20" s="379"/>
      <c r="K20" s="379"/>
      <c r="L20" s="378" t="s">
        <v>612</v>
      </c>
      <c r="M20" s="379"/>
      <c r="N20" s="379"/>
      <c r="O20" s="379"/>
      <c r="P20" s="378" t="s">
        <v>613</v>
      </c>
      <c r="Q20" s="379"/>
      <c r="R20" s="379"/>
      <c r="S20" s="379"/>
      <c r="T20" s="378" t="s">
        <v>614</v>
      </c>
      <c r="U20" s="379"/>
      <c r="V20" s="379"/>
      <c r="W20" s="379"/>
      <c r="X20" s="378" t="s">
        <v>615</v>
      </c>
      <c r="Y20" s="379"/>
      <c r="Z20" s="379"/>
      <c r="AA20" s="379"/>
      <c r="AB20" s="380" t="s">
        <v>393</v>
      </c>
      <c r="AC20" s="381"/>
    </row>
    <row r="21" spans="1:34" s="206" customFormat="1" ht="81.75" customHeight="1" x14ac:dyDescent="0.25">
      <c r="A21" s="389"/>
      <c r="B21" s="389"/>
      <c r="C21" s="384"/>
      <c r="D21" s="384"/>
      <c r="E21" s="393"/>
      <c r="F21" s="393"/>
      <c r="G21" s="389"/>
      <c r="H21" s="384" t="s">
        <v>330</v>
      </c>
      <c r="I21" s="384"/>
      <c r="J21" s="384" t="s">
        <v>395</v>
      </c>
      <c r="K21" s="384"/>
      <c r="L21" s="384" t="s">
        <v>330</v>
      </c>
      <c r="M21" s="384"/>
      <c r="N21" s="384" t="s">
        <v>395</v>
      </c>
      <c r="O21" s="384"/>
      <c r="P21" s="384" t="s">
        <v>330</v>
      </c>
      <c r="Q21" s="384"/>
      <c r="R21" s="384" t="s">
        <v>395</v>
      </c>
      <c r="S21" s="384"/>
      <c r="T21" s="384" t="s">
        <v>330</v>
      </c>
      <c r="U21" s="384"/>
      <c r="V21" s="384" t="s">
        <v>395</v>
      </c>
      <c r="W21" s="384"/>
      <c r="X21" s="384" t="s">
        <v>330</v>
      </c>
      <c r="Y21" s="384"/>
      <c r="Z21" s="384" t="s">
        <v>395</v>
      </c>
      <c r="AA21" s="384"/>
      <c r="AB21" s="382"/>
      <c r="AC21" s="383"/>
    </row>
    <row r="22" spans="1:34" s="206" customFormat="1" ht="89.25" customHeight="1" x14ac:dyDescent="0.3">
      <c r="A22" s="390"/>
      <c r="B22" s="390"/>
      <c r="C22" s="210" t="s">
        <v>330</v>
      </c>
      <c r="D22" s="210" t="s">
        <v>395</v>
      </c>
      <c r="E22" s="211" t="s">
        <v>616</v>
      </c>
      <c r="F22" s="211" t="s">
        <v>627</v>
      </c>
      <c r="G22" s="390"/>
      <c r="H22" s="212" t="s">
        <v>396</v>
      </c>
      <c r="I22" s="212" t="s">
        <v>397</v>
      </c>
      <c r="J22" s="212" t="s">
        <v>396</v>
      </c>
      <c r="K22" s="212" t="s">
        <v>397</v>
      </c>
      <c r="L22" s="212" t="s">
        <v>396</v>
      </c>
      <c r="M22" s="212" t="s">
        <v>397</v>
      </c>
      <c r="N22" s="212" t="s">
        <v>396</v>
      </c>
      <c r="O22" s="212" t="s">
        <v>397</v>
      </c>
      <c r="P22" s="212" t="s">
        <v>396</v>
      </c>
      <c r="Q22" s="212" t="s">
        <v>397</v>
      </c>
      <c r="R22" s="212" t="s">
        <v>396</v>
      </c>
      <c r="S22" s="212" t="s">
        <v>397</v>
      </c>
      <c r="T22" s="212" t="s">
        <v>396</v>
      </c>
      <c r="U22" s="212" t="s">
        <v>397</v>
      </c>
      <c r="V22" s="212" t="s">
        <v>396</v>
      </c>
      <c r="W22" s="212" t="s">
        <v>397</v>
      </c>
      <c r="X22" s="212" t="s">
        <v>396</v>
      </c>
      <c r="Y22" s="212" t="s">
        <v>397</v>
      </c>
      <c r="Z22" s="212" t="s">
        <v>396</v>
      </c>
      <c r="AA22" s="212" t="s">
        <v>397</v>
      </c>
      <c r="AB22" s="210" t="s">
        <v>398</v>
      </c>
      <c r="AC22" s="210" t="s">
        <v>395</v>
      </c>
      <c r="AE22" s="205"/>
      <c r="AF22" s="205"/>
      <c r="AG22" s="205"/>
      <c r="AH22" s="205"/>
    </row>
    <row r="23" spans="1:34" s="20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206" customFormat="1" ht="47.25" customHeight="1" x14ac:dyDescent="0.25">
      <c r="A24" s="213">
        <v>1</v>
      </c>
      <c r="B24" s="214" t="s">
        <v>399</v>
      </c>
      <c r="C24" s="215">
        <v>277.165932</v>
      </c>
      <c r="D24" s="215">
        <v>279.99879399999998</v>
      </c>
      <c r="E24" s="215">
        <f>D24</f>
        <v>279.99879399999998</v>
      </c>
      <c r="F24" s="215">
        <f>D24</f>
        <v>279.99879399999998</v>
      </c>
      <c r="G24" s="215">
        <v>0</v>
      </c>
      <c r="H24" s="215">
        <v>0</v>
      </c>
      <c r="I24" s="215"/>
      <c r="J24" s="215">
        <v>0</v>
      </c>
      <c r="K24" s="215"/>
      <c r="L24" s="215">
        <v>0</v>
      </c>
      <c r="M24" s="215"/>
      <c r="N24" s="215">
        <v>0</v>
      </c>
      <c r="O24" s="215"/>
      <c r="P24" s="215">
        <v>10.677069996</v>
      </c>
      <c r="Q24" s="215"/>
      <c r="R24" s="215">
        <v>10.775062</v>
      </c>
      <c r="S24" s="215"/>
      <c r="T24" s="215">
        <v>266.488862004</v>
      </c>
      <c r="U24" s="215"/>
      <c r="V24" s="215">
        <v>269.22373199999998</v>
      </c>
      <c r="W24" s="215"/>
      <c r="X24" s="215">
        <v>0</v>
      </c>
      <c r="Y24" s="215"/>
      <c r="Z24" s="215">
        <v>0</v>
      </c>
      <c r="AA24" s="215"/>
      <c r="AB24" s="215">
        <f>H24+L24+P24+T24+X24</f>
        <v>277.165932</v>
      </c>
      <c r="AC24" s="215">
        <f>J24+N24+R24+V24+Z24</f>
        <v>279.99879399999998</v>
      </c>
    </row>
    <row r="25" spans="1:34" s="206" customFormat="1" ht="24" customHeight="1" x14ac:dyDescent="0.25">
      <c r="A25" s="216" t="s">
        <v>400</v>
      </c>
      <c r="B25" s="217" t="s">
        <v>401</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f t="shared" ref="AB25:AB86" si="0">H25+L25+P25+T25+X25</f>
        <v>0</v>
      </c>
      <c r="AC25" s="215">
        <f t="shared" ref="AC25:AC86" si="1">J25+N25+R25+V25+Z25</f>
        <v>0</v>
      </c>
    </row>
    <row r="26" spans="1:34" s="206" customFormat="1" x14ac:dyDescent="0.25">
      <c r="A26" s="216" t="s">
        <v>402</v>
      </c>
      <c r="B26" s="217" t="s">
        <v>403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f t="shared" si="0"/>
        <v>0</v>
      </c>
      <c r="AC26" s="215">
        <f t="shared" si="1"/>
        <v>0</v>
      </c>
    </row>
    <row r="27" spans="1:34" s="206" customFormat="1" ht="38.25" customHeight="1" x14ac:dyDescent="0.25">
      <c r="A27" s="216" t="s">
        <v>404</v>
      </c>
      <c r="B27" s="217" t="s">
        <v>405</v>
      </c>
      <c r="C27" s="215"/>
      <c r="D27" s="215"/>
      <c r="E27" s="215"/>
      <c r="F27" s="215"/>
      <c r="G27" s="215">
        <v>0</v>
      </c>
      <c r="H27" s="215">
        <v>0</v>
      </c>
      <c r="I27" s="215"/>
      <c r="J27" s="215">
        <v>0</v>
      </c>
      <c r="K27" s="215"/>
      <c r="L27" s="215">
        <v>0</v>
      </c>
      <c r="M27" s="215"/>
      <c r="N27" s="215">
        <v>0</v>
      </c>
      <c r="O27" s="215"/>
      <c r="P27" s="215">
        <v>8.8975583300000007</v>
      </c>
      <c r="Q27" s="215"/>
      <c r="R27" s="215">
        <f>R30</f>
        <v>9.0382700000000007</v>
      </c>
      <c r="S27" s="215"/>
      <c r="T27" s="215">
        <v>222.07405167000002</v>
      </c>
      <c r="U27" s="215"/>
      <c r="V27" s="215">
        <f>V30</f>
        <v>225.801451666666</v>
      </c>
      <c r="W27" s="215"/>
      <c r="X27" s="215">
        <v>0</v>
      </c>
      <c r="Y27" s="215"/>
      <c r="Z27" s="215">
        <v>0</v>
      </c>
      <c r="AA27" s="215"/>
      <c r="AB27" s="215">
        <f t="shared" si="0"/>
        <v>230.97161000000003</v>
      </c>
      <c r="AC27" s="215">
        <f t="shared" si="1"/>
        <v>234.83972166666601</v>
      </c>
    </row>
    <row r="28" spans="1:34" s="206" customFormat="1" x14ac:dyDescent="0.25">
      <c r="A28" s="216" t="s">
        <v>406</v>
      </c>
      <c r="B28" s="217" t="s">
        <v>407</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f t="shared" si="0"/>
        <v>0</v>
      </c>
      <c r="AC28" s="215">
        <f t="shared" si="1"/>
        <v>0</v>
      </c>
    </row>
    <row r="29" spans="1:34" s="206" customFormat="1" x14ac:dyDescent="0.25">
      <c r="A29" s="216" t="s">
        <v>408</v>
      </c>
      <c r="B29" s="218" t="s">
        <v>409</v>
      </c>
      <c r="C29" s="215"/>
      <c r="D29" s="215"/>
      <c r="E29" s="215"/>
      <c r="F29" s="215"/>
      <c r="G29" s="215">
        <v>0</v>
      </c>
      <c r="H29" s="215">
        <v>0</v>
      </c>
      <c r="I29" s="215"/>
      <c r="J29" s="215">
        <v>0</v>
      </c>
      <c r="K29" s="215"/>
      <c r="L29" s="215">
        <v>0</v>
      </c>
      <c r="M29" s="215"/>
      <c r="N29" s="215">
        <v>0</v>
      </c>
      <c r="O29" s="215"/>
      <c r="P29" s="215">
        <v>1.7795116659999994</v>
      </c>
      <c r="Q29" s="215"/>
      <c r="R29" s="215">
        <f>R24-R27</f>
        <v>1.7367919999999994</v>
      </c>
      <c r="S29" s="215"/>
      <c r="T29" s="215">
        <v>44.414810333999981</v>
      </c>
      <c r="U29" s="215"/>
      <c r="V29" s="215">
        <f>V24-V27</f>
        <v>43.422280333333987</v>
      </c>
      <c r="W29" s="215"/>
      <c r="X29" s="215">
        <v>0</v>
      </c>
      <c r="Y29" s="215"/>
      <c r="Z29" s="215">
        <v>0</v>
      </c>
      <c r="AA29" s="215"/>
      <c r="AB29" s="215">
        <f t="shared" si="0"/>
        <v>46.194321999999978</v>
      </c>
      <c r="AC29" s="215">
        <f t="shared" si="1"/>
        <v>45.159072333333988</v>
      </c>
    </row>
    <row r="30" spans="1:34" s="206" customFormat="1" ht="47.25" x14ac:dyDescent="0.25">
      <c r="A30" s="213" t="s">
        <v>13</v>
      </c>
      <c r="B30" s="214" t="s">
        <v>410</v>
      </c>
      <c r="C30" s="215">
        <v>230.97161</v>
      </c>
      <c r="D30" s="230">
        <f>D31+D32+D33+D34</f>
        <v>234.83972166666632</v>
      </c>
      <c r="E30" s="215">
        <f>D30</f>
        <v>234.83972166666632</v>
      </c>
      <c r="F30" s="215">
        <f>D30</f>
        <v>234.83972166666632</v>
      </c>
      <c r="G30" s="215">
        <v>0</v>
      </c>
      <c r="H30" s="215">
        <v>0</v>
      </c>
      <c r="I30" s="215"/>
      <c r="J30" s="215">
        <v>0</v>
      </c>
      <c r="K30" s="215"/>
      <c r="L30" s="215">
        <v>0</v>
      </c>
      <c r="M30" s="215"/>
      <c r="N30" s="215">
        <v>0</v>
      </c>
      <c r="O30" s="215"/>
      <c r="P30" s="215">
        <v>8.897558329999999</v>
      </c>
      <c r="Q30" s="215"/>
      <c r="R30" s="215">
        <v>9.0382700000000007</v>
      </c>
      <c r="S30" s="215"/>
      <c r="T30" s="215">
        <v>222.07405166999999</v>
      </c>
      <c r="U30" s="215"/>
      <c r="V30" s="215">
        <v>225.801451666666</v>
      </c>
      <c r="W30" s="215"/>
      <c r="X30" s="215">
        <v>0</v>
      </c>
      <c r="Y30" s="215"/>
      <c r="Z30" s="215">
        <v>0</v>
      </c>
      <c r="AA30" s="215"/>
      <c r="AB30" s="215">
        <f t="shared" si="0"/>
        <v>230.97161</v>
      </c>
      <c r="AC30" s="215">
        <f t="shared" si="1"/>
        <v>234.83972166666601</v>
      </c>
    </row>
    <row r="31" spans="1:34" s="206" customFormat="1" x14ac:dyDescent="0.25">
      <c r="A31" s="213" t="s">
        <v>411</v>
      </c>
      <c r="B31" s="217" t="s">
        <v>412</v>
      </c>
      <c r="C31" s="215">
        <v>8.5487700000000011</v>
      </c>
      <c r="D31" s="215">
        <v>8.6839583333333294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f t="shared" si="0"/>
        <v>0</v>
      </c>
      <c r="AC31" s="215">
        <f t="shared" si="1"/>
        <v>0</v>
      </c>
    </row>
    <row r="32" spans="1:34" s="206" customFormat="1" ht="31.5" x14ac:dyDescent="0.25">
      <c r="A32" s="213" t="s">
        <v>413</v>
      </c>
      <c r="B32" s="217" t="s">
        <v>414</v>
      </c>
      <c r="C32" s="215">
        <v>60.940280000000001</v>
      </c>
      <c r="D32" s="215">
        <v>61.963124999999998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f t="shared" si="0"/>
        <v>0</v>
      </c>
      <c r="AC32" s="215">
        <f t="shared" si="1"/>
        <v>0</v>
      </c>
    </row>
    <row r="33" spans="1:29" s="206" customFormat="1" x14ac:dyDescent="0.25">
      <c r="A33" s="213" t="s">
        <v>415</v>
      </c>
      <c r="B33" s="217" t="s">
        <v>416</v>
      </c>
      <c r="C33" s="215">
        <v>120.43695</v>
      </c>
      <c r="D33" s="215">
        <v>122.458408333333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f t="shared" si="0"/>
        <v>0</v>
      </c>
      <c r="AC33" s="215">
        <f t="shared" si="1"/>
        <v>0</v>
      </c>
    </row>
    <row r="34" spans="1:29" s="206" customFormat="1" x14ac:dyDescent="0.25">
      <c r="A34" s="213" t="s">
        <v>417</v>
      </c>
      <c r="B34" s="217" t="s">
        <v>418</v>
      </c>
      <c r="C34" s="215">
        <v>41.045609999999996</v>
      </c>
      <c r="D34" s="215">
        <v>41.734229999999997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f t="shared" si="0"/>
        <v>0</v>
      </c>
      <c r="AC34" s="215">
        <f t="shared" si="1"/>
        <v>0</v>
      </c>
    </row>
    <row r="35" spans="1:29" s="206" customFormat="1" ht="48" customHeight="1" x14ac:dyDescent="0.25">
      <c r="A35" s="213" t="s">
        <v>17</v>
      </c>
      <c r="B35" s="214" t="s">
        <v>419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f t="shared" si="0"/>
        <v>0</v>
      </c>
      <c r="AC35" s="215">
        <f t="shared" si="1"/>
        <v>0</v>
      </c>
    </row>
    <row r="36" spans="1:29" s="206" customFormat="1" ht="44.25" customHeight="1" x14ac:dyDescent="0.25">
      <c r="A36" s="216" t="s">
        <v>420</v>
      </c>
      <c r="B36" s="217" t="s">
        <v>428</v>
      </c>
      <c r="C36" s="215"/>
      <c r="D36" s="215"/>
      <c r="E36" s="215"/>
      <c r="F36" s="215"/>
      <c r="G36" s="215">
        <v>0</v>
      </c>
      <c r="H36" s="215">
        <v>0</v>
      </c>
      <c r="I36" s="219" t="s">
        <v>422</v>
      </c>
      <c r="J36" s="215">
        <v>0</v>
      </c>
      <c r="K36" s="215"/>
      <c r="L36" s="215">
        <v>0</v>
      </c>
      <c r="M36" s="219" t="s">
        <v>422</v>
      </c>
      <c r="N36" s="215">
        <v>0</v>
      </c>
      <c r="O36" s="215"/>
      <c r="P36" s="215">
        <v>0</v>
      </c>
      <c r="Q36" s="219" t="s">
        <v>422</v>
      </c>
      <c r="R36" s="215">
        <v>0</v>
      </c>
      <c r="S36" s="215"/>
      <c r="T36" s="215">
        <v>0</v>
      </c>
      <c r="U36" s="219" t="s">
        <v>422</v>
      </c>
      <c r="V36" s="215">
        <v>0</v>
      </c>
      <c r="W36" s="215"/>
      <c r="X36" s="215">
        <v>0</v>
      </c>
      <c r="Y36" s="219" t="s">
        <v>422</v>
      </c>
      <c r="Z36" s="215">
        <v>0</v>
      </c>
      <c r="AA36" s="215"/>
      <c r="AB36" s="215">
        <f t="shared" si="0"/>
        <v>0</v>
      </c>
      <c r="AC36" s="215">
        <f t="shared" si="1"/>
        <v>0</v>
      </c>
    </row>
    <row r="37" spans="1:29" s="206" customFormat="1" ht="31.5" x14ac:dyDescent="0.25">
      <c r="A37" s="216" t="s">
        <v>423</v>
      </c>
      <c r="B37" s="220" t="s">
        <v>421</v>
      </c>
      <c r="C37" s="215"/>
      <c r="D37" s="215"/>
      <c r="E37" s="215"/>
      <c r="F37" s="215"/>
      <c r="G37" s="215">
        <v>0</v>
      </c>
      <c r="H37" s="215">
        <v>0</v>
      </c>
      <c r="I37" s="219" t="s">
        <v>422</v>
      </c>
      <c r="J37" s="215">
        <v>0</v>
      </c>
      <c r="K37" s="215"/>
      <c r="L37" s="215">
        <v>0</v>
      </c>
      <c r="M37" s="219" t="s">
        <v>422</v>
      </c>
      <c r="N37" s="215">
        <v>0</v>
      </c>
      <c r="O37" s="215"/>
      <c r="P37" s="215">
        <v>0</v>
      </c>
      <c r="Q37" s="219" t="s">
        <v>422</v>
      </c>
      <c r="R37" s="215">
        <v>0</v>
      </c>
      <c r="S37" s="215"/>
      <c r="T37" s="215">
        <v>0</v>
      </c>
      <c r="U37" s="219" t="s">
        <v>422</v>
      </c>
      <c r="V37" s="215">
        <v>0</v>
      </c>
      <c r="W37" s="215"/>
      <c r="X37" s="215">
        <v>0</v>
      </c>
      <c r="Y37" s="219" t="s">
        <v>422</v>
      </c>
      <c r="Z37" s="215">
        <v>0</v>
      </c>
      <c r="AA37" s="215"/>
      <c r="AB37" s="215">
        <f t="shared" si="0"/>
        <v>0</v>
      </c>
      <c r="AC37" s="215">
        <f t="shared" si="1"/>
        <v>0</v>
      </c>
    </row>
    <row r="38" spans="1:29" s="206" customFormat="1" x14ac:dyDescent="0.25">
      <c r="A38" s="216" t="s">
        <v>425</v>
      </c>
      <c r="B38" s="220" t="s">
        <v>424</v>
      </c>
      <c r="C38" s="215"/>
      <c r="D38" s="215"/>
      <c r="E38" s="215"/>
      <c r="F38" s="215"/>
      <c r="G38" s="215">
        <v>0</v>
      </c>
      <c r="H38" s="215">
        <v>0</v>
      </c>
      <c r="I38" s="219" t="s">
        <v>422</v>
      </c>
      <c r="J38" s="215">
        <v>0</v>
      </c>
      <c r="K38" s="215"/>
      <c r="L38" s="215">
        <v>0</v>
      </c>
      <c r="M38" s="219" t="s">
        <v>422</v>
      </c>
      <c r="N38" s="215">
        <v>0</v>
      </c>
      <c r="O38" s="215"/>
      <c r="P38" s="215">
        <v>0</v>
      </c>
      <c r="Q38" s="219" t="s">
        <v>422</v>
      </c>
      <c r="R38" s="215">
        <v>0</v>
      </c>
      <c r="S38" s="215"/>
      <c r="T38" s="215">
        <v>0</v>
      </c>
      <c r="U38" s="219" t="s">
        <v>422</v>
      </c>
      <c r="V38" s="215">
        <v>0</v>
      </c>
      <c r="W38" s="215"/>
      <c r="X38" s="215">
        <v>0</v>
      </c>
      <c r="Y38" s="219" t="s">
        <v>422</v>
      </c>
      <c r="Z38" s="215">
        <v>0</v>
      </c>
      <c r="AA38" s="215"/>
      <c r="AB38" s="215">
        <f t="shared" si="0"/>
        <v>0</v>
      </c>
      <c r="AC38" s="215">
        <f t="shared" si="1"/>
        <v>0</v>
      </c>
    </row>
    <row r="39" spans="1:29" s="206" customFormat="1" x14ac:dyDescent="0.25">
      <c r="A39" s="216" t="s">
        <v>427</v>
      </c>
      <c r="B39" s="217" t="s">
        <v>426</v>
      </c>
      <c r="C39" s="215"/>
      <c r="D39" s="215"/>
      <c r="E39" s="215"/>
      <c r="F39" s="215"/>
      <c r="G39" s="215">
        <v>0</v>
      </c>
      <c r="H39" s="215">
        <v>0</v>
      </c>
      <c r="I39" s="219" t="s">
        <v>422</v>
      </c>
      <c r="J39" s="215">
        <v>0</v>
      </c>
      <c r="K39" s="215"/>
      <c r="L39" s="215">
        <v>0</v>
      </c>
      <c r="M39" s="219" t="s">
        <v>422</v>
      </c>
      <c r="N39" s="215">
        <v>0</v>
      </c>
      <c r="O39" s="215"/>
      <c r="P39" s="215">
        <v>0</v>
      </c>
      <c r="Q39" s="219" t="s">
        <v>422</v>
      </c>
      <c r="R39" s="215">
        <v>0</v>
      </c>
      <c r="S39" s="215"/>
      <c r="T39" s="215">
        <v>0</v>
      </c>
      <c r="U39" s="219" t="s">
        <v>422</v>
      </c>
      <c r="V39" s="215">
        <v>0</v>
      </c>
      <c r="W39" s="215"/>
      <c r="X39" s="215">
        <v>0</v>
      </c>
      <c r="Y39" s="219" t="s">
        <v>422</v>
      </c>
      <c r="Z39" s="215">
        <v>0</v>
      </c>
      <c r="AA39" s="215"/>
      <c r="AB39" s="215">
        <f t="shared" si="0"/>
        <v>0</v>
      </c>
      <c r="AC39" s="215">
        <f t="shared" si="1"/>
        <v>0</v>
      </c>
    </row>
    <row r="40" spans="1:29" s="206" customFormat="1" x14ac:dyDescent="0.25">
      <c r="A40" s="216" t="s">
        <v>429</v>
      </c>
      <c r="B40" s="217" t="s">
        <v>430</v>
      </c>
      <c r="C40" s="215"/>
      <c r="D40" s="215"/>
      <c r="E40" s="215"/>
      <c r="F40" s="215"/>
      <c r="G40" s="215">
        <v>0</v>
      </c>
      <c r="H40" s="215">
        <v>0</v>
      </c>
      <c r="I40" s="219" t="s">
        <v>422</v>
      </c>
      <c r="J40" s="215">
        <v>0</v>
      </c>
      <c r="K40" s="215"/>
      <c r="L40" s="215">
        <v>0</v>
      </c>
      <c r="M40" s="219" t="s">
        <v>422</v>
      </c>
      <c r="N40" s="215">
        <v>0</v>
      </c>
      <c r="O40" s="215"/>
      <c r="P40" s="215">
        <v>0</v>
      </c>
      <c r="Q40" s="219" t="s">
        <v>422</v>
      </c>
      <c r="R40" s="215">
        <v>0</v>
      </c>
      <c r="S40" s="215"/>
      <c r="T40" s="215">
        <v>0</v>
      </c>
      <c r="U40" s="219" t="s">
        <v>422</v>
      </c>
      <c r="V40" s="215">
        <v>0</v>
      </c>
      <c r="W40" s="215"/>
      <c r="X40" s="215">
        <v>0</v>
      </c>
      <c r="Y40" s="219" t="s">
        <v>422</v>
      </c>
      <c r="Z40" s="215">
        <v>0</v>
      </c>
      <c r="AA40" s="215"/>
      <c r="AB40" s="215">
        <f t="shared" si="0"/>
        <v>0</v>
      </c>
      <c r="AC40" s="215">
        <f t="shared" si="1"/>
        <v>0</v>
      </c>
    </row>
    <row r="41" spans="1:29" s="206" customFormat="1" x14ac:dyDescent="0.25">
      <c r="A41" s="216" t="s">
        <v>431</v>
      </c>
      <c r="B41" s="217" t="s">
        <v>432</v>
      </c>
      <c r="C41" s="215"/>
      <c r="D41" s="215"/>
      <c r="E41" s="215"/>
      <c r="F41" s="215"/>
      <c r="G41" s="215">
        <v>0</v>
      </c>
      <c r="H41" s="215">
        <v>0</v>
      </c>
      <c r="I41" s="219" t="s">
        <v>422</v>
      </c>
      <c r="J41" s="215">
        <v>0</v>
      </c>
      <c r="K41" s="215"/>
      <c r="L41" s="215">
        <v>0</v>
      </c>
      <c r="M41" s="219" t="s">
        <v>422</v>
      </c>
      <c r="N41" s="215">
        <v>0</v>
      </c>
      <c r="O41" s="215"/>
      <c r="P41" s="215">
        <v>0</v>
      </c>
      <c r="Q41" s="219" t="s">
        <v>422</v>
      </c>
      <c r="R41" s="215">
        <v>0</v>
      </c>
      <c r="S41" s="215"/>
      <c r="T41" s="215">
        <v>0</v>
      </c>
      <c r="U41" s="219" t="s">
        <v>422</v>
      </c>
      <c r="V41" s="215">
        <v>0</v>
      </c>
      <c r="W41" s="215"/>
      <c r="X41" s="215">
        <v>0</v>
      </c>
      <c r="Y41" s="219" t="s">
        <v>422</v>
      </c>
      <c r="Z41" s="215">
        <v>0</v>
      </c>
      <c r="AA41" s="215"/>
      <c r="AB41" s="215">
        <f t="shared" si="0"/>
        <v>0</v>
      </c>
      <c r="AC41" s="215">
        <f t="shared" si="1"/>
        <v>0</v>
      </c>
    </row>
    <row r="42" spans="1:29" s="206" customFormat="1" x14ac:dyDescent="0.25">
      <c r="A42" s="216" t="s">
        <v>433</v>
      </c>
      <c r="B42" s="217" t="s">
        <v>434</v>
      </c>
      <c r="C42" s="215"/>
      <c r="D42" s="215"/>
      <c r="E42" s="215"/>
      <c r="F42" s="215"/>
      <c r="G42" s="215">
        <v>0</v>
      </c>
      <c r="H42" s="215">
        <v>0</v>
      </c>
      <c r="I42" s="219" t="s">
        <v>422</v>
      </c>
      <c r="J42" s="215">
        <v>0</v>
      </c>
      <c r="K42" s="215"/>
      <c r="L42" s="215">
        <v>0</v>
      </c>
      <c r="M42" s="219" t="s">
        <v>422</v>
      </c>
      <c r="N42" s="215">
        <v>0</v>
      </c>
      <c r="O42" s="215"/>
      <c r="P42" s="215">
        <v>0</v>
      </c>
      <c r="Q42" s="219" t="s">
        <v>422</v>
      </c>
      <c r="R42" s="215">
        <v>0</v>
      </c>
      <c r="S42" s="215"/>
      <c r="T42" s="215">
        <v>0</v>
      </c>
      <c r="U42" s="219" t="s">
        <v>422</v>
      </c>
      <c r="V42" s="215">
        <v>0</v>
      </c>
      <c r="W42" s="215"/>
      <c r="X42" s="215">
        <v>0</v>
      </c>
      <c r="Y42" s="219" t="s">
        <v>422</v>
      </c>
      <c r="Z42" s="215">
        <v>0</v>
      </c>
      <c r="AA42" s="215"/>
      <c r="AB42" s="215">
        <f t="shared" si="0"/>
        <v>0</v>
      </c>
      <c r="AC42" s="215">
        <f t="shared" si="1"/>
        <v>0</v>
      </c>
    </row>
    <row r="43" spans="1:29" s="206" customFormat="1" x14ac:dyDescent="0.25">
      <c r="A43" s="216" t="s">
        <v>435</v>
      </c>
      <c r="B43" s="217" t="s">
        <v>436</v>
      </c>
      <c r="C43" s="215"/>
      <c r="D43" s="215"/>
      <c r="E43" s="215"/>
      <c r="F43" s="215"/>
      <c r="G43" s="215">
        <v>0</v>
      </c>
      <c r="H43" s="215">
        <v>0</v>
      </c>
      <c r="I43" s="219" t="s">
        <v>422</v>
      </c>
      <c r="J43" s="215">
        <v>0</v>
      </c>
      <c r="K43" s="215"/>
      <c r="L43" s="215">
        <v>0</v>
      </c>
      <c r="M43" s="219" t="s">
        <v>422</v>
      </c>
      <c r="N43" s="215">
        <v>0</v>
      </c>
      <c r="O43" s="215"/>
      <c r="P43" s="215">
        <v>0</v>
      </c>
      <c r="Q43" s="219" t="s">
        <v>422</v>
      </c>
      <c r="R43" s="215">
        <v>0</v>
      </c>
      <c r="S43" s="215"/>
      <c r="T43" s="215">
        <v>0</v>
      </c>
      <c r="U43" s="219" t="s">
        <v>422</v>
      </c>
      <c r="V43" s="215">
        <v>0</v>
      </c>
      <c r="W43" s="215"/>
      <c r="X43" s="215">
        <v>0</v>
      </c>
      <c r="Y43" s="219" t="s">
        <v>422</v>
      </c>
      <c r="Z43" s="215">
        <v>0</v>
      </c>
      <c r="AA43" s="215"/>
      <c r="AB43" s="215">
        <f t="shared" si="0"/>
        <v>0</v>
      </c>
      <c r="AC43" s="215">
        <f t="shared" si="1"/>
        <v>0</v>
      </c>
    </row>
    <row r="44" spans="1:29" s="206" customFormat="1" x14ac:dyDescent="0.25">
      <c r="A44" s="216" t="s">
        <v>437</v>
      </c>
      <c r="B44" s="217" t="s">
        <v>438</v>
      </c>
      <c r="C44" s="215"/>
      <c r="D44" s="215"/>
      <c r="E44" s="215"/>
      <c r="F44" s="215"/>
      <c r="G44" s="215">
        <v>0</v>
      </c>
      <c r="H44" s="215">
        <v>0</v>
      </c>
      <c r="I44" s="219" t="s">
        <v>422</v>
      </c>
      <c r="J44" s="215">
        <v>0</v>
      </c>
      <c r="K44" s="215"/>
      <c r="L44" s="215">
        <v>0</v>
      </c>
      <c r="M44" s="219" t="s">
        <v>422</v>
      </c>
      <c r="N44" s="215">
        <v>0</v>
      </c>
      <c r="O44" s="215"/>
      <c r="P44" s="215">
        <v>0</v>
      </c>
      <c r="Q44" s="219" t="s">
        <v>422</v>
      </c>
      <c r="R44" s="215">
        <v>0</v>
      </c>
      <c r="S44" s="215"/>
      <c r="T44" s="215">
        <v>0</v>
      </c>
      <c r="U44" s="219" t="s">
        <v>422</v>
      </c>
      <c r="V44" s="215">
        <v>0</v>
      </c>
      <c r="W44" s="215"/>
      <c r="X44" s="215">
        <v>0</v>
      </c>
      <c r="Y44" s="219" t="s">
        <v>422</v>
      </c>
      <c r="Z44" s="215">
        <v>0</v>
      </c>
      <c r="AA44" s="215"/>
      <c r="AB44" s="215">
        <f t="shared" si="0"/>
        <v>0</v>
      </c>
      <c r="AC44" s="215">
        <f t="shared" si="1"/>
        <v>0</v>
      </c>
    </row>
    <row r="45" spans="1:29" s="206" customFormat="1" x14ac:dyDescent="0.25">
      <c r="A45" s="216" t="s">
        <v>439</v>
      </c>
      <c r="B45" s="217" t="s">
        <v>440</v>
      </c>
      <c r="C45" s="215"/>
      <c r="D45" s="215"/>
      <c r="E45" s="215"/>
      <c r="F45" s="215"/>
      <c r="G45" s="215">
        <v>0</v>
      </c>
      <c r="H45" s="215">
        <v>0</v>
      </c>
      <c r="I45" s="219" t="s">
        <v>422</v>
      </c>
      <c r="J45" s="215">
        <v>0</v>
      </c>
      <c r="K45" s="215"/>
      <c r="L45" s="215">
        <v>0</v>
      </c>
      <c r="M45" s="219" t="s">
        <v>422</v>
      </c>
      <c r="N45" s="215">
        <v>0</v>
      </c>
      <c r="O45" s="215"/>
      <c r="P45" s="215">
        <v>0</v>
      </c>
      <c r="Q45" s="219" t="s">
        <v>422</v>
      </c>
      <c r="R45" s="215">
        <v>0</v>
      </c>
      <c r="S45" s="215"/>
      <c r="T45" s="215">
        <v>0</v>
      </c>
      <c r="U45" s="219" t="s">
        <v>422</v>
      </c>
      <c r="V45" s="215">
        <v>0</v>
      </c>
      <c r="W45" s="215"/>
      <c r="X45" s="215">
        <v>0</v>
      </c>
      <c r="Y45" s="219" t="s">
        <v>422</v>
      </c>
      <c r="Z45" s="215">
        <v>0</v>
      </c>
      <c r="AA45" s="215"/>
      <c r="AB45" s="215">
        <f t="shared" si="0"/>
        <v>0</v>
      </c>
      <c r="AC45" s="215">
        <f t="shared" si="1"/>
        <v>0</v>
      </c>
    </row>
    <row r="46" spans="1:29" s="206" customFormat="1" x14ac:dyDescent="0.25">
      <c r="A46" s="216" t="s">
        <v>441</v>
      </c>
      <c r="B46" s="217" t="s">
        <v>442</v>
      </c>
      <c r="C46" s="215"/>
      <c r="D46" s="215"/>
      <c r="E46" s="215"/>
      <c r="F46" s="215"/>
      <c r="G46" s="215">
        <v>0</v>
      </c>
      <c r="H46" s="215">
        <v>0</v>
      </c>
      <c r="I46" s="219" t="s">
        <v>422</v>
      </c>
      <c r="J46" s="215">
        <v>0</v>
      </c>
      <c r="K46" s="215"/>
      <c r="L46" s="215">
        <v>0</v>
      </c>
      <c r="M46" s="219" t="s">
        <v>422</v>
      </c>
      <c r="N46" s="215">
        <v>0</v>
      </c>
      <c r="O46" s="215"/>
      <c r="P46" s="215">
        <v>0</v>
      </c>
      <c r="Q46" s="219" t="s">
        <v>422</v>
      </c>
      <c r="R46" s="215">
        <v>0</v>
      </c>
      <c r="S46" s="215"/>
      <c r="T46" s="215">
        <v>0</v>
      </c>
      <c r="U46" s="219" t="s">
        <v>422</v>
      </c>
      <c r="V46" s="215">
        <v>0</v>
      </c>
      <c r="W46" s="215"/>
      <c r="X46" s="215">
        <v>0</v>
      </c>
      <c r="Y46" s="219" t="s">
        <v>422</v>
      </c>
      <c r="Z46" s="215">
        <v>0</v>
      </c>
      <c r="AA46" s="215"/>
      <c r="AB46" s="215">
        <f t="shared" si="0"/>
        <v>0</v>
      </c>
      <c r="AC46" s="215">
        <f t="shared" si="1"/>
        <v>0</v>
      </c>
    </row>
    <row r="47" spans="1:29" s="206" customFormat="1" x14ac:dyDescent="0.25">
      <c r="A47" s="213" t="s">
        <v>20</v>
      </c>
      <c r="B47" s="214" t="s">
        <v>443</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f t="shared" si="0"/>
        <v>0</v>
      </c>
      <c r="AC47" s="215">
        <f t="shared" si="1"/>
        <v>0</v>
      </c>
    </row>
    <row r="48" spans="1:29" s="206" customFormat="1" ht="33.75" customHeight="1" x14ac:dyDescent="0.25">
      <c r="A48" s="216" t="s">
        <v>444</v>
      </c>
      <c r="B48" s="217" t="s">
        <v>428</v>
      </c>
      <c r="C48" s="215"/>
      <c r="D48" s="215"/>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f t="shared" si="0"/>
        <v>0</v>
      </c>
      <c r="AC48" s="215">
        <f t="shared" si="1"/>
        <v>0</v>
      </c>
    </row>
    <row r="49" spans="1:29" s="206" customFormat="1" ht="31.5" x14ac:dyDescent="0.25">
      <c r="A49" s="216" t="s">
        <v>445</v>
      </c>
      <c r="B49" s="220" t="s">
        <v>421</v>
      </c>
      <c r="C49" s="215"/>
      <c r="D49" s="215"/>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f t="shared" si="0"/>
        <v>0</v>
      </c>
      <c r="AC49" s="215">
        <f t="shared" si="1"/>
        <v>0</v>
      </c>
    </row>
    <row r="50" spans="1:29" s="206" customFormat="1" x14ac:dyDescent="0.25">
      <c r="A50" s="216" t="s">
        <v>446</v>
      </c>
      <c r="B50" s="220" t="s">
        <v>424</v>
      </c>
      <c r="C50" s="215"/>
      <c r="D50" s="215"/>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f t="shared" si="0"/>
        <v>0</v>
      </c>
      <c r="AC50" s="215">
        <f t="shared" si="1"/>
        <v>0</v>
      </c>
    </row>
    <row r="51" spans="1:29" s="206" customFormat="1" ht="31.5" x14ac:dyDescent="0.25">
      <c r="A51" s="216" t="s">
        <v>448</v>
      </c>
      <c r="B51" s="217" t="s">
        <v>447</v>
      </c>
      <c r="C51" s="215"/>
      <c r="D51" s="215"/>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f t="shared" si="0"/>
        <v>0</v>
      </c>
      <c r="AC51" s="215">
        <f t="shared" si="1"/>
        <v>0</v>
      </c>
    </row>
    <row r="52" spans="1:29" s="206" customFormat="1" ht="31.5" x14ac:dyDescent="0.25">
      <c r="A52" s="216" t="s">
        <v>450</v>
      </c>
      <c r="B52" s="217" t="s">
        <v>449</v>
      </c>
      <c r="C52" s="215"/>
      <c r="D52" s="215"/>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f t="shared" si="0"/>
        <v>0</v>
      </c>
      <c r="AC52" s="215">
        <f t="shared" si="1"/>
        <v>0</v>
      </c>
    </row>
    <row r="53" spans="1:29" s="206" customFormat="1" x14ac:dyDescent="0.25">
      <c r="A53" s="216" t="s">
        <v>452</v>
      </c>
      <c r="B53" s="217" t="s">
        <v>451</v>
      </c>
      <c r="C53" s="215"/>
      <c r="D53" s="215"/>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f t="shared" si="0"/>
        <v>0</v>
      </c>
      <c r="AC53" s="215">
        <f t="shared" si="1"/>
        <v>0</v>
      </c>
    </row>
    <row r="54" spans="1:29" s="206" customFormat="1" x14ac:dyDescent="0.25">
      <c r="A54" s="216" t="s">
        <v>453</v>
      </c>
      <c r="B54" s="217" t="s">
        <v>430</v>
      </c>
      <c r="C54" s="215"/>
      <c r="D54" s="215"/>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f t="shared" si="0"/>
        <v>0</v>
      </c>
      <c r="AC54" s="215">
        <f t="shared" si="1"/>
        <v>0</v>
      </c>
    </row>
    <row r="55" spans="1:29" s="206" customFormat="1" x14ac:dyDescent="0.25">
      <c r="A55" s="216" t="s">
        <v>454</v>
      </c>
      <c r="B55" s="217" t="s">
        <v>432</v>
      </c>
      <c r="C55" s="215"/>
      <c r="D55" s="215"/>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f t="shared" si="0"/>
        <v>0</v>
      </c>
      <c r="AC55" s="215">
        <f t="shared" si="1"/>
        <v>0</v>
      </c>
    </row>
    <row r="56" spans="1:29" s="206" customFormat="1" x14ac:dyDescent="0.25">
      <c r="A56" s="216" t="s">
        <v>455</v>
      </c>
      <c r="B56" s="217" t="s">
        <v>434</v>
      </c>
      <c r="C56" s="215"/>
      <c r="D56" s="215"/>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f t="shared" si="0"/>
        <v>0</v>
      </c>
      <c r="AC56" s="215">
        <f t="shared" si="1"/>
        <v>0</v>
      </c>
    </row>
    <row r="57" spans="1:29" s="206" customFormat="1" x14ac:dyDescent="0.25">
      <c r="A57" s="216" t="s">
        <v>456</v>
      </c>
      <c r="B57" s="217" t="s">
        <v>436</v>
      </c>
      <c r="C57" s="215"/>
      <c r="D57" s="215"/>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f t="shared" si="0"/>
        <v>0</v>
      </c>
      <c r="AC57" s="215">
        <f t="shared" si="1"/>
        <v>0</v>
      </c>
    </row>
    <row r="58" spans="1:29" s="206" customFormat="1" x14ac:dyDescent="0.25">
      <c r="A58" s="216" t="s">
        <v>457</v>
      </c>
      <c r="B58" s="217" t="s">
        <v>438</v>
      </c>
      <c r="C58" s="215">
        <v>7</v>
      </c>
      <c r="D58" s="215">
        <v>7</v>
      </c>
      <c r="E58" s="215"/>
      <c r="F58" s="215"/>
      <c r="G58" s="215">
        <v>0</v>
      </c>
      <c r="H58" s="215">
        <v>0</v>
      </c>
      <c r="I58" s="215"/>
      <c r="J58" s="215">
        <v>0</v>
      </c>
      <c r="K58" s="215"/>
      <c r="L58" s="215">
        <v>0</v>
      </c>
      <c r="M58" s="215"/>
      <c r="N58" s="215">
        <v>0</v>
      </c>
      <c r="O58" s="215"/>
      <c r="P58" s="215">
        <v>0</v>
      </c>
      <c r="Q58" s="215"/>
      <c r="R58" s="215">
        <v>0</v>
      </c>
      <c r="S58" s="215"/>
      <c r="T58" s="215">
        <v>7</v>
      </c>
      <c r="U58" s="215"/>
      <c r="V58" s="215">
        <f>D58</f>
        <v>7</v>
      </c>
      <c r="W58" s="215"/>
      <c r="X58" s="215">
        <v>0</v>
      </c>
      <c r="Y58" s="215"/>
      <c r="Z58" s="215">
        <v>0</v>
      </c>
      <c r="AA58" s="215"/>
      <c r="AB58" s="215">
        <f t="shared" si="0"/>
        <v>7</v>
      </c>
      <c r="AC58" s="215">
        <f t="shared" si="1"/>
        <v>7</v>
      </c>
    </row>
    <row r="59" spans="1:29" s="206" customFormat="1" x14ac:dyDescent="0.25">
      <c r="A59" s="216" t="s">
        <v>458</v>
      </c>
      <c r="B59" s="217" t="s">
        <v>440</v>
      </c>
      <c r="C59" s="215"/>
      <c r="D59" s="215"/>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f t="shared" si="0"/>
        <v>0</v>
      </c>
      <c r="AC59" s="215">
        <f t="shared" si="1"/>
        <v>0</v>
      </c>
    </row>
    <row r="60" spans="1:29" s="206" customFormat="1" x14ac:dyDescent="0.25">
      <c r="A60" s="216" t="s">
        <v>459</v>
      </c>
      <c r="B60" s="217" t="s">
        <v>442</v>
      </c>
      <c r="C60" s="215"/>
      <c r="D60" s="215"/>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f t="shared" si="0"/>
        <v>0</v>
      </c>
      <c r="AC60" s="215">
        <f t="shared" si="1"/>
        <v>0</v>
      </c>
    </row>
    <row r="61" spans="1:29" s="206" customFormat="1" ht="35.25" customHeight="1" x14ac:dyDescent="0.25">
      <c r="A61" s="213" t="s">
        <v>23</v>
      </c>
      <c r="B61" s="214" t="s">
        <v>460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f t="shared" si="0"/>
        <v>0</v>
      </c>
      <c r="AC61" s="215">
        <f t="shared" si="1"/>
        <v>0</v>
      </c>
    </row>
    <row r="62" spans="1:29" s="206" customFormat="1" x14ac:dyDescent="0.25">
      <c r="A62" s="216" t="s">
        <v>461</v>
      </c>
      <c r="B62" s="217" t="s">
        <v>462</v>
      </c>
      <c r="C62" s="215">
        <v>230.97161</v>
      </c>
      <c r="D62" s="215">
        <f>D30</f>
        <v>234.83972166666632</v>
      </c>
      <c r="E62" s="215"/>
      <c r="F62" s="215"/>
      <c r="G62" s="215">
        <v>0</v>
      </c>
      <c r="H62" s="215">
        <v>0</v>
      </c>
      <c r="I62" s="215"/>
      <c r="J62" s="215">
        <v>0</v>
      </c>
      <c r="K62" s="215"/>
      <c r="L62" s="215">
        <v>0</v>
      </c>
      <c r="M62" s="215"/>
      <c r="N62" s="215">
        <v>0</v>
      </c>
      <c r="O62" s="215"/>
      <c r="P62" s="215">
        <v>0</v>
      </c>
      <c r="Q62" s="215"/>
      <c r="R62" s="215">
        <v>0</v>
      </c>
      <c r="S62" s="215"/>
      <c r="T62" s="215">
        <v>230.97161</v>
      </c>
      <c r="U62" s="215"/>
      <c r="V62" s="215">
        <f>D62</f>
        <v>234.83972166666632</v>
      </c>
      <c r="W62" s="215"/>
      <c r="X62" s="215">
        <v>0</v>
      </c>
      <c r="Y62" s="215"/>
      <c r="Z62" s="215">
        <v>0</v>
      </c>
      <c r="AA62" s="215"/>
      <c r="AB62" s="215">
        <f t="shared" si="0"/>
        <v>230.97161</v>
      </c>
      <c r="AC62" s="215">
        <f t="shared" si="1"/>
        <v>234.83972166666632</v>
      </c>
    </row>
    <row r="63" spans="1:29" s="206" customFormat="1" x14ac:dyDescent="0.25">
      <c r="A63" s="216" t="s">
        <v>463</v>
      </c>
      <c r="B63" s="220" t="s">
        <v>470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f t="shared" si="0"/>
        <v>0</v>
      </c>
      <c r="AC63" s="215">
        <f t="shared" si="1"/>
        <v>0</v>
      </c>
    </row>
    <row r="64" spans="1:29" s="206" customFormat="1" x14ac:dyDescent="0.25">
      <c r="A64" s="216" t="s">
        <v>465</v>
      </c>
      <c r="B64" s="217" t="s">
        <v>464</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f t="shared" si="0"/>
        <v>0</v>
      </c>
      <c r="AC64" s="215">
        <f t="shared" si="1"/>
        <v>0</v>
      </c>
    </row>
    <row r="65" spans="1:29" s="206" customFormat="1" x14ac:dyDescent="0.25">
      <c r="A65" s="216" t="s">
        <v>467</v>
      </c>
      <c r="B65" s="220" t="s">
        <v>466</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f t="shared" si="0"/>
        <v>0</v>
      </c>
      <c r="AC65" s="215">
        <f t="shared" si="1"/>
        <v>0</v>
      </c>
    </row>
    <row r="66" spans="1:29" s="206" customFormat="1" x14ac:dyDescent="0.25">
      <c r="A66" s="216" t="s">
        <v>469</v>
      </c>
      <c r="B66" s="220" t="s">
        <v>468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f t="shared" si="0"/>
        <v>0</v>
      </c>
      <c r="AC66" s="215">
        <f t="shared" si="1"/>
        <v>0</v>
      </c>
    </row>
    <row r="67" spans="1:29" s="206" customFormat="1" x14ac:dyDescent="0.25">
      <c r="A67" s="216" t="s">
        <v>471</v>
      </c>
      <c r="B67" s="220" t="s">
        <v>472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f t="shared" si="0"/>
        <v>0</v>
      </c>
      <c r="AC67" s="215">
        <f t="shared" si="1"/>
        <v>0</v>
      </c>
    </row>
    <row r="68" spans="1:29" s="206" customFormat="1" x14ac:dyDescent="0.25">
      <c r="A68" s="216" t="s">
        <v>473</v>
      </c>
      <c r="B68" s="220" t="s">
        <v>474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f t="shared" si="0"/>
        <v>0</v>
      </c>
      <c r="AC68" s="215">
        <f t="shared" si="1"/>
        <v>0</v>
      </c>
    </row>
    <row r="69" spans="1:29" s="206" customFormat="1" x14ac:dyDescent="0.25">
      <c r="A69" s="216" t="s">
        <v>475</v>
      </c>
      <c r="B69" s="220" t="s">
        <v>476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f t="shared" si="0"/>
        <v>0</v>
      </c>
      <c r="AC69" s="215">
        <f t="shared" si="1"/>
        <v>0</v>
      </c>
    </row>
    <row r="70" spans="1:29" s="206" customFormat="1" x14ac:dyDescent="0.25">
      <c r="A70" s="216" t="s">
        <v>477</v>
      </c>
      <c r="B70" s="220" t="s">
        <v>478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f t="shared" si="0"/>
        <v>0</v>
      </c>
      <c r="AC70" s="215">
        <f t="shared" si="1"/>
        <v>0</v>
      </c>
    </row>
    <row r="71" spans="1:29" s="206" customFormat="1" x14ac:dyDescent="0.25">
      <c r="A71" s="216" t="s">
        <v>479</v>
      </c>
      <c r="B71" s="220" t="s">
        <v>480</v>
      </c>
      <c r="C71" s="215">
        <v>7</v>
      </c>
      <c r="D71" s="215">
        <v>7</v>
      </c>
      <c r="E71" s="215"/>
      <c r="F71" s="215"/>
      <c r="G71" s="215">
        <v>0</v>
      </c>
      <c r="H71" s="215">
        <v>0</v>
      </c>
      <c r="I71" s="215"/>
      <c r="J71" s="215">
        <v>0</v>
      </c>
      <c r="K71" s="215"/>
      <c r="L71" s="215">
        <v>0</v>
      </c>
      <c r="M71" s="215"/>
      <c r="N71" s="215">
        <v>0</v>
      </c>
      <c r="O71" s="215"/>
      <c r="P71" s="215">
        <v>0</v>
      </c>
      <c r="Q71" s="215"/>
      <c r="R71" s="215">
        <v>0</v>
      </c>
      <c r="S71" s="215"/>
      <c r="T71" s="215">
        <v>7</v>
      </c>
      <c r="U71" s="215"/>
      <c r="V71" s="215">
        <f>D71</f>
        <v>7</v>
      </c>
      <c r="W71" s="215"/>
      <c r="X71" s="215">
        <v>0</v>
      </c>
      <c r="Y71" s="215"/>
      <c r="Z71" s="215">
        <v>0</v>
      </c>
      <c r="AA71" s="215"/>
      <c r="AB71" s="215">
        <f t="shared" si="0"/>
        <v>7</v>
      </c>
      <c r="AC71" s="215">
        <f t="shared" si="1"/>
        <v>7</v>
      </c>
    </row>
    <row r="72" spans="1:29" s="206" customFormat="1" x14ac:dyDescent="0.25">
      <c r="A72" s="216" t="s">
        <v>481</v>
      </c>
      <c r="B72" s="220" t="s">
        <v>482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f t="shared" si="0"/>
        <v>0</v>
      </c>
      <c r="AC72" s="215">
        <f t="shared" si="1"/>
        <v>0</v>
      </c>
    </row>
    <row r="73" spans="1:29" s="206" customFormat="1" x14ac:dyDescent="0.25">
      <c r="A73" s="216" t="s">
        <v>483</v>
      </c>
      <c r="B73" s="220" t="s">
        <v>484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f t="shared" si="0"/>
        <v>0</v>
      </c>
      <c r="AC73" s="215">
        <f t="shared" si="1"/>
        <v>0</v>
      </c>
    </row>
    <row r="74" spans="1:29" s="206" customFormat="1" ht="36.75" customHeight="1" x14ac:dyDescent="0.25">
      <c r="A74" s="213" t="s">
        <v>26</v>
      </c>
      <c r="B74" s="221" t="s">
        <v>485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f t="shared" si="0"/>
        <v>0</v>
      </c>
      <c r="AC74" s="215">
        <f t="shared" si="1"/>
        <v>0</v>
      </c>
    </row>
    <row r="75" spans="1:29" s="206" customFormat="1" x14ac:dyDescent="0.25">
      <c r="A75" s="213" t="s">
        <v>29</v>
      </c>
      <c r="B75" s="214" t="s">
        <v>486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f t="shared" si="0"/>
        <v>0</v>
      </c>
      <c r="AC75" s="215">
        <f t="shared" si="1"/>
        <v>0</v>
      </c>
    </row>
    <row r="76" spans="1:29" s="206" customFormat="1" ht="45" customHeight="1" x14ac:dyDescent="0.25">
      <c r="A76" s="216" t="s">
        <v>487</v>
      </c>
      <c r="B76" s="217" t="s">
        <v>428</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f t="shared" si="0"/>
        <v>0</v>
      </c>
      <c r="AC76" s="215">
        <f t="shared" si="1"/>
        <v>0</v>
      </c>
    </row>
    <row r="77" spans="1:29" s="206" customFormat="1" ht="39.75" customHeight="1" x14ac:dyDescent="0.25">
      <c r="A77" s="216" t="s">
        <v>488</v>
      </c>
      <c r="B77" s="220" t="s">
        <v>421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f t="shared" si="0"/>
        <v>0</v>
      </c>
      <c r="AC77" s="215">
        <f t="shared" si="1"/>
        <v>0</v>
      </c>
    </row>
    <row r="78" spans="1:29" s="206" customFormat="1" x14ac:dyDescent="0.25">
      <c r="A78" s="216" t="s">
        <v>489</v>
      </c>
      <c r="B78" s="220" t="s">
        <v>424</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f t="shared" si="0"/>
        <v>0</v>
      </c>
      <c r="AC78" s="215">
        <f t="shared" si="1"/>
        <v>0</v>
      </c>
    </row>
    <row r="79" spans="1:29" s="206" customFormat="1" x14ac:dyDescent="0.25">
      <c r="A79" s="216" t="s">
        <v>491</v>
      </c>
      <c r="B79" s="217" t="s">
        <v>490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f t="shared" si="0"/>
        <v>0</v>
      </c>
      <c r="AC79" s="215">
        <f t="shared" si="1"/>
        <v>0</v>
      </c>
    </row>
    <row r="80" spans="1:29" s="206" customFormat="1" x14ac:dyDescent="0.25">
      <c r="A80" s="216" t="s">
        <v>492</v>
      </c>
      <c r="B80" s="217" t="s">
        <v>430</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f t="shared" si="0"/>
        <v>0</v>
      </c>
      <c r="AC80" s="215">
        <f t="shared" si="1"/>
        <v>0</v>
      </c>
    </row>
    <row r="81" spans="1:29" s="206" customFormat="1" x14ac:dyDescent="0.25">
      <c r="A81" s="216" t="s">
        <v>493</v>
      </c>
      <c r="B81" s="217" t="s">
        <v>432</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f t="shared" si="0"/>
        <v>0</v>
      </c>
      <c r="AC81" s="215">
        <f t="shared" si="1"/>
        <v>0</v>
      </c>
    </row>
    <row r="82" spans="1:29" s="206" customFormat="1" x14ac:dyDescent="0.25">
      <c r="A82" s="216" t="s">
        <v>494</v>
      </c>
      <c r="B82" s="217" t="s">
        <v>434</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f t="shared" si="0"/>
        <v>0</v>
      </c>
      <c r="AC82" s="215">
        <f t="shared" si="1"/>
        <v>0</v>
      </c>
    </row>
    <row r="83" spans="1:29" s="206" customFormat="1" x14ac:dyDescent="0.25">
      <c r="A83" s="216" t="s">
        <v>495</v>
      </c>
      <c r="B83" s="217" t="s">
        <v>436</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f t="shared" si="0"/>
        <v>0</v>
      </c>
      <c r="AC83" s="215">
        <f t="shared" si="1"/>
        <v>0</v>
      </c>
    </row>
    <row r="84" spans="1:29" s="206" customFormat="1" x14ac:dyDescent="0.25">
      <c r="A84" s="216" t="s">
        <v>496</v>
      </c>
      <c r="B84" s="217" t="s">
        <v>438</v>
      </c>
      <c r="C84" s="228">
        <v>7</v>
      </c>
      <c r="D84" s="229">
        <v>7</v>
      </c>
      <c r="E84" s="224"/>
      <c r="F84" s="224"/>
      <c r="G84" s="215">
        <v>0</v>
      </c>
      <c r="H84" s="215">
        <v>0</v>
      </c>
      <c r="I84" s="224"/>
      <c r="J84" s="215">
        <v>0</v>
      </c>
      <c r="K84" s="223"/>
      <c r="L84" s="215">
        <v>0</v>
      </c>
      <c r="M84" s="223"/>
      <c r="N84" s="215">
        <v>0</v>
      </c>
      <c r="O84" s="223"/>
      <c r="P84" s="215">
        <v>0</v>
      </c>
      <c r="Q84" s="223"/>
      <c r="R84" s="215">
        <v>0</v>
      </c>
      <c r="S84" s="223"/>
      <c r="T84" s="215">
        <v>7</v>
      </c>
      <c r="U84" s="223"/>
      <c r="V84" s="215">
        <f>D84</f>
        <v>7</v>
      </c>
      <c r="W84" s="223"/>
      <c r="X84" s="215">
        <v>0</v>
      </c>
      <c r="Y84" s="223"/>
      <c r="Z84" s="215">
        <v>0</v>
      </c>
      <c r="AA84" s="223"/>
      <c r="AB84" s="215">
        <f t="shared" si="0"/>
        <v>7</v>
      </c>
      <c r="AC84" s="215">
        <f t="shared" si="1"/>
        <v>7</v>
      </c>
    </row>
    <row r="85" spans="1:29" s="206" customFormat="1" x14ac:dyDescent="0.25">
      <c r="A85" s="216" t="s">
        <v>497</v>
      </c>
      <c r="B85" s="217" t="s">
        <v>440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f t="shared" si="0"/>
        <v>0</v>
      </c>
      <c r="AC85" s="215">
        <f t="shared" si="1"/>
        <v>0</v>
      </c>
    </row>
    <row r="86" spans="1:29" s="206" customFormat="1" x14ac:dyDescent="0.25">
      <c r="A86" s="216" t="s">
        <v>498</v>
      </c>
      <c r="B86" s="217" t="s">
        <v>442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f t="shared" si="0"/>
        <v>0</v>
      </c>
      <c r="AC86" s="215">
        <f t="shared" si="1"/>
        <v>0</v>
      </c>
    </row>
  </sheetData>
  <mergeCells count="31">
    <mergeCell ref="A20:A22"/>
    <mergeCell ref="B20:B22"/>
    <mergeCell ref="A12:Q12"/>
    <mergeCell ref="A14:Q14"/>
    <mergeCell ref="A15:Q15"/>
    <mergeCell ref="A16:Q16"/>
    <mergeCell ref="A18:Q18"/>
    <mergeCell ref="C20:D21"/>
    <mergeCell ref="E20:F21"/>
    <mergeCell ref="G20:G22"/>
    <mergeCell ref="H20:K20"/>
    <mergeCell ref="L20:O20"/>
    <mergeCell ref="H21:I21"/>
    <mergeCell ref="J21:K21"/>
    <mergeCell ref="L21:M21"/>
    <mergeCell ref="N21:O21"/>
    <mergeCell ref="A4:Q4"/>
    <mergeCell ref="A6:Q6"/>
    <mergeCell ref="A8:Q8"/>
    <mergeCell ref="A9:Q9"/>
    <mergeCell ref="A11:Q11"/>
    <mergeCell ref="X20:AA20"/>
    <mergeCell ref="AB20:AC21"/>
    <mergeCell ref="X21:Y21"/>
    <mergeCell ref="Z21:AA21"/>
    <mergeCell ref="R21:S21"/>
    <mergeCell ref="T21:U21"/>
    <mergeCell ref="V21:W21"/>
    <mergeCell ref="P20:S20"/>
    <mergeCell ref="T20:W20"/>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 xml:space="preserve">                                         J_TP2100.PS.0053                                                                                                                                                                        </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37.5" customHeight="1" x14ac:dyDescent="0.25">
      <c r="A15" s="27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10" t="s">
        <v>499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5" t="s">
        <v>500</v>
      </c>
      <c r="B22" s="412" t="s">
        <v>501</v>
      </c>
      <c r="C22" s="405" t="s">
        <v>502</v>
      </c>
      <c r="D22" s="405" t="s">
        <v>503</v>
      </c>
      <c r="E22" s="415" t="s">
        <v>504</v>
      </c>
      <c r="F22" s="416"/>
      <c r="G22" s="416"/>
      <c r="H22" s="416"/>
      <c r="I22" s="416"/>
      <c r="J22" s="416"/>
      <c r="K22" s="416"/>
      <c r="L22" s="417"/>
      <c r="M22" s="405" t="s">
        <v>505</v>
      </c>
      <c r="N22" s="405" t="s">
        <v>506</v>
      </c>
      <c r="O22" s="405" t="s">
        <v>507</v>
      </c>
      <c r="P22" s="404" t="s">
        <v>508</v>
      </c>
      <c r="Q22" s="404" t="s">
        <v>509</v>
      </c>
      <c r="R22" s="404" t="s">
        <v>510</v>
      </c>
      <c r="S22" s="404" t="s">
        <v>511</v>
      </c>
      <c r="T22" s="404"/>
      <c r="U22" s="418" t="s">
        <v>512</v>
      </c>
      <c r="V22" s="418" t="s">
        <v>513</v>
      </c>
      <c r="W22" s="404" t="s">
        <v>514</v>
      </c>
      <c r="X22" s="404" t="s">
        <v>515</v>
      </c>
      <c r="Y22" s="404" t="s">
        <v>516</v>
      </c>
      <c r="Z22" s="409" t="s">
        <v>517</v>
      </c>
      <c r="AA22" s="404" t="s">
        <v>518</v>
      </c>
      <c r="AB22" s="404" t="s">
        <v>519</v>
      </c>
      <c r="AC22" s="404" t="s">
        <v>520</v>
      </c>
      <c r="AD22" s="404" t="s">
        <v>521</v>
      </c>
      <c r="AE22" s="404" t="s">
        <v>522</v>
      </c>
      <c r="AF22" s="404" t="s">
        <v>523</v>
      </c>
      <c r="AG22" s="404"/>
      <c r="AH22" s="404"/>
      <c r="AI22" s="404"/>
      <c r="AJ22" s="404"/>
      <c r="AK22" s="404"/>
      <c r="AL22" s="404" t="s">
        <v>524</v>
      </c>
      <c r="AM22" s="404"/>
      <c r="AN22" s="404"/>
      <c r="AO22" s="404"/>
      <c r="AP22" s="404" t="s">
        <v>525</v>
      </c>
      <c r="AQ22" s="404"/>
      <c r="AR22" s="404" t="s">
        <v>526</v>
      </c>
      <c r="AS22" s="404" t="s">
        <v>527</v>
      </c>
      <c r="AT22" s="404" t="s">
        <v>528</v>
      </c>
      <c r="AU22" s="404" t="s">
        <v>529</v>
      </c>
      <c r="AV22" s="394" t="s">
        <v>530</v>
      </c>
    </row>
    <row r="23" spans="1:48" ht="64.5" customHeight="1" x14ac:dyDescent="0.25">
      <c r="A23" s="411"/>
      <c r="B23" s="413"/>
      <c r="C23" s="411"/>
      <c r="D23" s="411"/>
      <c r="E23" s="396" t="s">
        <v>531</v>
      </c>
      <c r="F23" s="398" t="s">
        <v>470</v>
      </c>
      <c r="G23" s="398" t="s">
        <v>464</v>
      </c>
      <c r="H23" s="398" t="s">
        <v>466</v>
      </c>
      <c r="I23" s="400" t="s">
        <v>532</v>
      </c>
      <c r="J23" s="400" t="s">
        <v>533</v>
      </c>
      <c r="K23" s="400" t="s">
        <v>534</v>
      </c>
      <c r="L23" s="398" t="s">
        <v>245</v>
      </c>
      <c r="M23" s="411"/>
      <c r="N23" s="411"/>
      <c r="O23" s="411"/>
      <c r="P23" s="404"/>
      <c r="Q23" s="404"/>
      <c r="R23" s="404"/>
      <c r="S23" s="402" t="s">
        <v>330</v>
      </c>
      <c r="T23" s="402" t="s">
        <v>394</v>
      </c>
      <c r="U23" s="418"/>
      <c r="V23" s="418"/>
      <c r="W23" s="404"/>
      <c r="X23" s="404"/>
      <c r="Y23" s="404"/>
      <c r="Z23" s="404"/>
      <c r="AA23" s="404"/>
      <c r="AB23" s="404"/>
      <c r="AC23" s="404"/>
      <c r="AD23" s="404"/>
      <c r="AE23" s="404"/>
      <c r="AF23" s="404" t="s">
        <v>535</v>
      </c>
      <c r="AG23" s="404"/>
      <c r="AH23" s="404" t="s">
        <v>536</v>
      </c>
      <c r="AI23" s="404"/>
      <c r="AJ23" s="405" t="s">
        <v>537</v>
      </c>
      <c r="AK23" s="405" t="s">
        <v>538</v>
      </c>
      <c r="AL23" s="405" t="s">
        <v>539</v>
      </c>
      <c r="AM23" s="405" t="s">
        <v>540</v>
      </c>
      <c r="AN23" s="405" t="s">
        <v>541</v>
      </c>
      <c r="AO23" s="405" t="s">
        <v>542</v>
      </c>
      <c r="AP23" s="405" t="s">
        <v>543</v>
      </c>
      <c r="AQ23" s="407" t="s">
        <v>394</v>
      </c>
      <c r="AR23" s="404"/>
      <c r="AS23" s="404"/>
      <c r="AT23" s="404"/>
      <c r="AU23" s="404"/>
      <c r="AV23" s="395"/>
    </row>
    <row r="24" spans="1:48" ht="96.75" customHeight="1" x14ac:dyDescent="0.25">
      <c r="A24" s="406"/>
      <c r="B24" s="414"/>
      <c r="C24" s="406"/>
      <c r="D24" s="406"/>
      <c r="E24" s="397"/>
      <c r="F24" s="399"/>
      <c r="G24" s="399"/>
      <c r="H24" s="399"/>
      <c r="I24" s="401"/>
      <c r="J24" s="401"/>
      <c r="K24" s="401"/>
      <c r="L24" s="399"/>
      <c r="M24" s="406"/>
      <c r="N24" s="406"/>
      <c r="O24" s="406"/>
      <c r="P24" s="404"/>
      <c r="Q24" s="404"/>
      <c r="R24" s="404"/>
      <c r="S24" s="403"/>
      <c r="T24" s="403"/>
      <c r="U24" s="418"/>
      <c r="V24" s="418"/>
      <c r="W24" s="404"/>
      <c r="X24" s="404"/>
      <c r="Y24" s="404"/>
      <c r="Z24" s="404"/>
      <c r="AA24" s="404"/>
      <c r="AB24" s="404"/>
      <c r="AC24" s="404"/>
      <c r="AD24" s="404"/>
      <c r="AE24" s="404"/>
      <c r="AF24" s="145" t="s">
        <v>544</v>
      </c>
      <c r="AG24" s="145" t="s">
        <v>545</v>
      </c>
      <c r="AH24" s="146" t="s">
        <v>330</v>
      </c>
      <c r="AI24" s="146" t="s">
        <v>394</v>
      </c>
      <c r="AJ24" s="406"/>
      <c r="AK24" s="406"/>
      <c r="AL24" s="406"/>
      <c r="AM24" s="406"/>
      <c r="AN24" s="406"/>
      <c r="AO24" s="406"/>
      <c r="AP24" s="406"/>
      <c r="AQ24" s="408"/>
      <c r="AR24" s="404"/>
      <c r="AS24" s="404"/>
      <c r="AT24" s="404"/>
      <c r="AU24" s="404"/>
      <c r="AV24" s="395"/>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52" zoomScale="96" zoomScaleNormal="85" zoomScaleSheetLayoutView="96" workbookViewId="0">
      <selection activeCell="B67" sqref="B67"/>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546</v>
      </c>
    </row>
    <row r="4" spans="1:7" x14ac:dyDescent="0.25">
      <c r="B4" s="120"/>
    </row>
    <row r="5" spans="1:7" ht="18.75" x14ac:dyDescent="0.3">
      <c r="A5" s="424" t="str">
        <f>'1. паспорт местоположение'!A5:C5</f>
        <v>Год раскрытия информации: 2023 год</v>
      </c>
      <c r="B5" s="424"/>
      <c r="C5" s="159"/>
      <c r="D5" s="159"/>
      <c r="E5" s="159"/>
      <c r="F5" s="159"/>
      <c r="G5" s="159"/>
    </row>
    <row r="6" spans="1:7" ht="18.75" x14ac:dyDescent="0.3">
      <c r="A6" s="158"/>
      <c r="B6" s="158"/>
      <c r="C6" s="158"/>
      <c r="D6" s="158"/>
      <c r="E6" s="158"/>
      <c r="F6" s="158"/>
      <c r="G6" s="158"/>
    </row>
    <row r="7" spans="1:7" ht="18.75" x14ac:dyDescent="0.25">
      <c r="A7" s="270" t="s">
        <v>3</v>
      </c>
      <c r="B7" s="270"/>
      <c r="C7" s="9"/>
      <c r="D7" s="9"/>
      <c r="E7" s="9"/>
      <c r="F7" s="9"/>
      <c r="G7" s="9"/>
    </row>
    <row r="8" spans="1:7" ht="18.75" x14ac:dyDescent="0.25">
      <c r="A8" s="9"/>
      <c r="B8" s="9"/>
      <c r="C8" s="9"/>
      <c r="D8" s="9"/>
      <c r="E8" s="9"/>
      <c r="F8" s="9"/>
      <c r="G8" s="9"/>
    </row>
    <row r="9" spans="1:7" x14ac:dyDescent="0.25">
      <c r="A9" s="271" t="str">
        <f>'1. паспорт местоположение'!A9:C9</f>
        <v xml:space="preserve">                                  АО "Россети Тюмень"                                                                                                                                                                               </v>
      </c>
      <c r="B9" s="271"/>
      <c r="C9" s="10"/>
      <c r="D9" s="10"/>
      <c r="E9" s="10"/>
      <c r="F9" s="10"/>
      <c r="G9" s="10"/>
    </row>
    <row r="10" spans="1:7" x14ac:dyDescent="0.25">
      <c r="A10" s="264" t="s">
        <v>4</v>
      </c>
      <c r="B10" s="264"/>
      <c r="C10" s="12"/>
      <c r="D10" s="12"/>
      <c r="E10" s="12"/>
      <c r="F10" s="12"/>
      <c r="G10" s="12"/>
    </row>
    <row r="11" spans="1:7" ht="18.75" x14ac:dyDescent="0.25">
      <c r="A11" s="9"/>
      <c r="B11" s="9"/>
      <c r="C11" s="9"/>
      <c r="D11" s="9"/>
      <c r="E11" s="9"/>
      <c r="F11" s="9"/>
      <c r="G11" s="9"/>
    </row>
    <row r="12" spans="1:7" ht="30.75" customHeight="1" x14ac:dyDescent="0.25">
      <c r="A12" s="271" t="str">
        <f>'1. паспорт местоположение'!A12:C12</f>
        <v xml:space="preserve">                                         J_TP2100.PS.0053                                                                                                                                                                        </v>
      </c>
      <c r="B12" s="271"/>
      <c r="C12" s="10"/>
      <c r="D12" s="10"/>
      <c r="E12" s="10"/>
      <c r="F12" s="10"/>
      <c r="G12" s="10"/>
    </row>
    <row r="13" spans="1:7" x14ac:dyDescent="0.25">
      <c r="A13" s="264" t="s">
        <v>5</v>
      </c>
      <c r="B13" s="264"/>
      <c r="C13" s="12"/>
      <c r="D13" s="12"/>
      <c r="E13" s="12"/>
      <c r="F13" s="12"/>
      <c r="G13" s="12"/>
    </row>
    <row r="14" spans="1:7" ht="18.75" x14ac:dyDescent="0.25">
      <c r="A14" s="67"/>
      <c r="B14" s="67"/>
      <c r="C14" s="67"/>
      <c r="D14" s="67"/>
      <c r="E14" s="67"/>
      <c r="F14" s="67"/>
      <c r="G14" s="67"/>
    </row>
    <row r="15" spans="1:7" ht="42" customHeight="1" x14ac:dyDescent="0.25">
      <c r="A15" s="28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89"/>
      <c r="C15" s="10"/>
      <c r="D15" s="10"/>
      <c r="E15" s="10"/>
      <c r="F15" s="10"/>
      <c r="G15" s="10"/>
    </row>
    <row r="16" spans="1:7" x14ac:dyDescent="0.25">
      <c r="A16" s="264" t="s">
        <v>6</v>
      </c>
      <c r="B16" s="264"/>
      <c r="C16" s="12"/>
      <c r="D16" s="12"/>
      <c r="E16" s="12"/>
      <c r="F16" s="12"/>
      <c r="G16" s="12"/>
    </row>
    <row r="17" spans="1:2" x14ac:dyDescent="0.25">
      <c r="B17" s="160"/>
    </row>
    <row r="18" spans="1:2" ht="33.75" customHeight="1" x14ac:dyDescent="0.25">
      <c r="A18" s="422" t="s">
        <v>547</v>
      </c>
      <c r="B18" s="423"/>
    </row>
    <row r="19" spans="1:2" x14ac:dyDescent="0.25">
      <c r="B19" s="120"/>
    </row>
    <row r="20" spans="1:2" x14ac:dyDescent="0.25">
      <c r="B20" s="161"/>
    </row>
    <row r="21" spans="1:2" ht="45" x14ac:dyDescent="0.25">
      <c r="A21" s="162" t="s">
        <v>548</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549</v>
      </c>
      <c r="B22" s="163" t="str">
        <f>CONCATENATE('1. паспорт местоположение'!C26,", ",'1. паспорт местоположение'!C27)</f>
        <v>ХМАО-Югра, Советский район</v>
      </c>
    </row>
    <row r="23" spans="1:2" x14ac:dyDescent="0.25">
      <c r="A23" s="162" t="s">
        <v>550</v>
      </c>
      <c r="B23" s="164" t="s">
        <v>551</v>
      </c>
    </row>
    <row r="24" spans="1:2" x14ac:dyDescent="0.25">
      <c r="A24" s="162" t="s">
        <v>552</v>
      </c>
      <c r="B24" s="164" t="s">
        <v>617</v>
      </c>
    </row>
    <row r="25" spans="1:2" x14ac:dyDescent="0.25">
      <c r="A25" s="165" t="s">
        <v>553</v>
      </c>
      <c r="B25" s="163">
        <f>'3.3 паспорт описание'!C29</f>
        <v>2026</v>
      </c>
    </row>
    <row r="26" spans="1:2" x14ac:dyDescent="0.25">
      <c r="A26" s="166" t="s">
        <v>554</v>
      </c>
      <c r="B26" s="167" t="str">
        <f>'3.3 паспорт описание'!C30</f>
        <v>П</v>
      </c>
    </row>
    <row r="27" spans="1:2" ht="28.5" x14ac:dyDescent="0.25">
      <c r="A27" s="168" t="s">
        <v>629</v>
      </c>
      <c r="B27" s="189">
        <f>'6.2. Паспорт фин осв ввод'!D24</f>
        <v>279.99879399999998</v>
      </c>
    </row>
    <row r="28" spans="1:2" x14ac:dyDescent="0.25">
      <c r="A28" s="169" t="s">
        <v>555</v>
      </c>
      <c r="B28" s="167" t="s">
        <v>630</v>
      </c>
    </row>
    <row r="29" spans="1:2" ht="28.5" x14ac:dyDescent="0.25">
      <c r="A29" s="170" t="s">
        <v>556</v>
      </c>
      <c r="B29" s="167" t="s">
        <v>618</v>
      </c>
    </row>
    <row r="30" spans="1:2" ht="28.5" x14ac:dyDescent="0.25">
      <c r="A30" s="170" t="s">
        <v>557</v>
      </c>
      <c r="B30" s="167" t="s">
        <v>618</v>
      </c>
    </row>
    <row r="31" spans="1:2" x14ac:dyDescent="0.25">
      <c r="A31" s="169" t="s">
        <v>558</v>
      </c>
      <c r="B31" s="171"/>
    </row>
    <row r="32" spans="1:2" ht="28.5" x14ac:dyDescent="0.25">
      <c r="A32" s="170" t="s">
        <v>559</v>
      </c>
      <c r="B32" s="171" t="s">
        <v>166</v>
      </c>
    </row>
    <row r="33" spans="1:2" x14ac:dyDescent="0.25">
      <c r="A33" s="169" t="s">
        <v>560</v>
      </c>
      <c r="B33" s="172" t="s">
        <v>618</v>
      </c>
    </row>
    <row r="34" spans="1:2" x14ac:dyDescent="0.25">
      <c r="A34" s="169" t="s">
        <v>561</v>
      </c>
      <c r="B34" s="172"/>
    </row>
    <row r="35" spans="1:2" x14ac:dyDescent="0.25">
      <c r="A35" s="169" t="s">
        <v>562</v>
      </c>
      <c r="B35" s="172"/>
    </row>
    <row r="36" spans="1:2" x14ac:dyDescent="0.25">
      <c r="A36" s="169" t="s">
        <v>563</v>
      </c>
      <c r="B36" s="172">
        <f>B35/1.18</f>
        <v>0</v>
      </c>
    </row>
    <row r="37" spans="1:2" ht="28.5" x14ac:dyDescent="0.25">
      <c r="A37" s="170" t="s">
        <v>564</v>
      </c>
      <c r="B37" s="171" t="s">
        <v>618</v>
      </c>
    </row>
    <row r="38" spans="1:2" x14ac:dyDescent="0.25">
      <c r="A38" s="169" t="s">
        <v>565</v>
      </c>
      <c r="B38" s="171"/>
    </row>
    <row r="39" spans="1:2" x14ac:dyDescent="0.25">
      <c r="A39" s="169" t="s">
        <v>561</v>
      </c>
      <c r="B39" s="171"/>
    </row>
    <row r="40" spans="1:2" x14ac:dyDescent="0.25">
      <c r="A40" s="169" t="s">
        <v>562</v>
      </c>
      <c r="B40" s="171"/>
    </row>
    <row r="41" spans="1:2" x14ac:dyDescent="0.25">
      <c r="A41" s="169" t="s">
        <v>563</v>
      </c>
      <c r="B41" s="171"/>
    </row>
    <row r="42" spans="1:2" ht="28.5" x14ac:dyDescent="0.25">
      <c r="A42" s="170" t="s">
        <v>566</v>
      </c>
      <c r="B42" s="171" t="s">
        <v>618</v>
      </c>
    </row>
    <row r="43" spans="1:2" x14ac:dyDescent="0.25">
      <c r="A43" s="169" t="s">
        <v>567</v>
      </c>
      <c r="B43" s="172"/>
    </row>
    <row r="44" spans="1:2" x14ac:dyDescent="0.25">
      <c r="A44" s="169" t="s">
        <v>561</v>
      </c>
      <c r="B44" s="172"/>
    </row>
    <row r="45" spans="1:2" x14ac:dyDescent="0.25">
      <c r="A45" s="169" t="s">
        <v>562</v>
      </c>
      <c r="B45" s="172"/>
    </row>
    <row r="46" spans="1:2" x14ac:dyDescent="0.25">
      <c r="A46" s="169" t="s">
        <v>563</v>
      </c>
      <c r="B46" s="172"/>
    </row>
    <row r="47" spans="1:2" ht="28.5" x14ac:dyDescent="0.25">
      <c r="A47" s="173" t="s">
        <v>568</v>
      </c>
      <c r="B47" s="193">
        <v>0</v>
      </c>
    </row>
    <row r="48" spans="1:2" x14ac:dyDescent="0.25">
      <c r="A48" s="174" t="s">
        <v>558</v>
      </c>
      <c r="B48" s="175"/>
    </row>
    <row r="49" spans="1:2" x14ac:dyDescent="0.25">
      <c r="A49" s="174" t="s">
        <v>569</v>
      </c>
      <c r="B49" s="176">
        <v>0</v>
      </c>
    </row>
    <row r="50" spans="1:2" x14ac:dyDescent="0.25">
      <c r="A50" s="174" t="s">
        <v>570</v>
      </c>
      <c r="B50" s="176">
        <v>0</v>
      </c>
    </row>
    <row r="51" spans="1:2" x14ac:dyDescent="0.25">
      <c r="A51" s="174" t="s">
        <v>571</v>
      </c>
      <c r="B51" s="176">
        <v>0</v>
      </c>
    </row>
    <row r="52" spans="1:2" x14ac:dyDescent="0.25">
      <c r="A52" s="165" t="s">
        <v>572</v>
      </c>
      <c r="B52" s="176">
        <v>0</v>
      </c>
    </row>
    <row r="53" spans="1:2" x14ac:dyDescent="0.25">
      <c r="A53" s="165" t="s">
        <v>573</v>
      </c>
      <c r="B53" s="194">
        <v>0</v>
      </c>
    </row>
    <row r="54" spans="1:2" x14ac:dyDescent="0.25">
      <c r="A54" s="165" t="s">
        <v>574</v>
      </c>
      <c r="B54" s="176">
        <v>0</v>
      </c>
    </row>
    <row r="55" spans="1:2" x14ac:dyDescent="0.25">
      <c r="A55" s="166" t="s">
        <v>575</v>
      </c>
      <c r="B55" s="194">
        <v>0</v>
      </c>
    </row>
    <row r="56" spans="1:2" ht="15.75" customHeight="1" x14ac:dyDescent="0.25">
      <c r="A56" s="173" t="s">
        <v>576</v>
      </c>
      <c r="B56" s="174" t="s">
        <v>618</v>
      </c>
    </row>
    <row r="57" spans="1:2" x14ac:dyDescent="0.25">
      <c r="A57" s="177" t="s">
        <v>577</v>
      </c>
      <c r="B57" s="226" t="s">
        <v>623</v>
      </c>
    </row>
    <row r="58" spans="1:2" x14ac:dyDescent="0.25">
      <c r="A58" s="177" t="s">
        <v>578</v>
      </c>
      <c r="B58" s="177"/>
    </row>
    <row r="59" spans="1:2" x14ac:dyDescent="0.25">
      <c r="A59" s="177" t="s">
        <v>579</v>
      </c>
      <c r="B59" s="177"/>
    </row>
    <row r="60" spans="1:2" x14ac:dyDescent="0.25">
      <c r="A60" s="177" t="s">
        <v>580</v>
      </c>
      <c r="B60" s="177"/>
    </row>
    <row r="61" spans="1:2" x14ac:dyDescent="0.25">
      <c r="A61" s="178" t="s">
        <v>581</v>
      </c>
      <c r="B61" s="178"/>
    </row>
    <row r="62" spans="1:2" ht="30" x14ac:dyDescent="0.25">
      <c r="A62" s="174" t="s">
        <v>582</v>
      </c>
      <c r="B62" s="171" t="s">
        <v>618</v>
      </c>
    </row>
    <row r="63" spans="1:2" ht="28.5" x14ac:dyDescent="0.25">
      <c r="A63" s="165" t="s">
        <v>583</v>
      </c>
      <c r="B63" s="171" t="s">
        <v>618</v>
      </c>
    </row>
    <row r="64" spans="1:2" x14ac:dyDescent="0.25">
      <c r="A64" s="174" t="s">
        <v>558</v>
      </c>
      <c r="B64" s="179"/>
    </row>
    <row r="65" spans="1:2" x14ac:dyDescent="0.25">
      <c r="A65" s="174" t="s">
        <v>584</v>
      </c>
      <c r="B65" s="171"/>
    </row>
    <row r="66" spans="1:2" x14ac:dyDescent="0.25">
      <c r="A66" s="174" t="s">
        <v>585</v>
      </c>
      <c r="B66" s="179"/>
    </row>
    <row r="67" spans="1:2" ht="45" x14ac:dyDescent="0.25">
      <c r="A67" s="180" t="s">
        <v>586</v>
      </c>
      <c r="B67" s="174" t="s">
        <v>603</v>
      </c>
    </row>
    <row r="68" spans="1:2" x14ac:dyDescent="0.25">
      <c r="A68" s="165" t="s">
        <v>587</v>
      </c>
      <c r="B68" s="181" t="s">
        <v>620</v>
      </c>
    </row>
    <row r="69" spans="1:2" x14ac:dyDescent="0.25">
      <c r="A69" s="177" t="s">
        <v>588</v>
      </c>
      <c r="B69" s="190"/>
    </row>
    <row r="70" spans="1:2" x14ac:dyDescent="0.25">
      <c r="A70" s="177" t="s">
        <v>589</v>
      </c>
      <c r="B70" s="179"/>
    </row>
    <row r="71" spans="1:2" x14ac:dyDescent="0.25">
      <c r="A71" s="177" t="s">
        <v>590</v>
      </c>
      <c r="B71" s="179"/>
    </row>
    <row r="72" spans="1:2" ht="36.75" customHeight="1" x14ac:dyDescent="0.25">
      <c r="A72" s="180" t="s">
        <v>591</v>
      </c>
      <c r="B72" s="179" t="s">
        <v>619</v>
      </c>
    </row>
    <row r="73" spans="1:2" ht="28.5" customHeight="1" x14ac:dyDescent="0.25">
      <c r="A73" s="173" t="s">
        <v>592</v>
      </c>
      <c r="B73" s="419" t="s">
        <v>593</v>
      </c>
    </row>
    <row r="74" spans="1:2" x14ac:dyDescent="0.25">
      <c r="A74" s="177" t="s">
        <v>594</v>
      </c>
      <c r="B74" s="420"/>
    </row>
    <row r="75" spans="1:2" x14ac:dyDescent="0.25">
      <c r="A75" s="177" t="s">
        <v>595</v>
      </c>
      <c r="B75" s="420"/>
    </row>
    <row r="76" spans="1:2" x14ac:dyDescent="0.25">
      <c r="A76" s="177" t="s">
        <v>596</v>
      </c>
      <c r="B76" s="420"/>
    </row>
    <row r="77" spans="1:2" x14ac:dyDescent="0.25">
      <c r="A77" s="177" t="s">
        <v>597</v>
      </c>
      <c r="B77" s="420"/>
    </row>
    <row r="78" spans="1:2" x14ac:dyDescent="0.25">
      <c r="A78" s="182" t="s">
        <v>598</v>
      </c>
      <c r="B78" s="421"/>
    </row>
    <row r="81" spans="1:2" x14ac:dyDescent="0.25">
      <c r="A81" s="183"/>
      <c r="B81" s="184"/>
    </row>
    <row r="82" spans="1:2" x14ac:dyDescent="0.25">
      <c r="B82" s="185"/>
    </row>
    <row r="83" spans="1:2" x14ac:dyDescent="0.25">
      <c r="B83" s="1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2021-12-09T12:10:00Z</cp:lastPrinted>
  <dcterms:created xsi:type="dcterms:W3CDTF">2015-08-16T15:31:05Z</dcterms:created>
  <dcterms:modified xsi:type="dcterms:W3CDTF">2023-02-01T09:49:33Z</dcterms:modified>
</cp:coreProperties>
</file>